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9440" windowHeight="7170" activeTab="1"/>
  </bookViews>
  <sheets>
    <sheet name="Dépenses_Equipement(total)" sheetId="5" r:id="rId1"/>
    <sheet name="DE 2018" sheetId="6" r:id="rId2"/>
  </sheets>
  <externalReferences>
    <externalReference r:id="rId3"/>
  </externalReferences>
  <definedNames>
    <definedName name="base" localSheetId="1">#REF!</definedName>
    <definedName name="base">#REF!</definedName>
    <definedName name="base1" localSheetId="1">#REF!</definedName>
    <definedName name="base1">#REF!</definedName>
    <definedName name="base2" localSheetId="1">#REF!</definedName>
    <definedName name="base2">#REF!</definedName>
    <definedName name="criteres1" localSheetId="1">#REF!</definedName>
    <definedName name="criteres1">#REF!</definedName>
    <definedName name="criteres2" localSheetId="1">#REF!</definedName>
    <definedName name="criteres2">#REF!</definedName>
    <definedName name="criteres3" localSheetId="1">#REF!</definedName>
    <definedName name="criteres3">#REF!</definedName>
    <definedName name="dc">[1]NB_Lettres_Eng!$H$1</definedName>
    <definedName name="extraction1" localSheetId="1">#REF!</definedName>
    <definedName name="extraction1">#REF!</definedName>
    <definedName name="extraction2" localSheetId="1">#REF!</definedName>
    <definedName name="extraction2">#REF!</definedName>
    <definedName name="extraction3" localSheetId="1">#REF!</definedName>
    <definedName name="extraction3">#REF!</definedName>
    <definedName name="report_eng_IPartie" localSheetId="1">#REF!</definedName>
    <definedName name="report_eng_IPartie">#REF!</definedName>
    <definedName name="uc">[1]NB_Lettres_Eng!$I$1</definedName>
    <definedName name="_xlnm.Print_Area" localSheetId="1">'DE 2018'!$A$1:$K$83</definedName>
    <definedName name="_xlnm.Print_Area" localSheetId="0">'Dépenses_Equipement(total)'!$A$1:$N$90</definedName>
  </definedNames>
  <calcPr calcId="125725"/>
</workbook>
</file>

<file path=xl/calcChain.xml><?xml version="1.0" encoding="utf-8"?>
<calcChain xmlns="http://schemas.openxmlformats.org/spreadsheetml/2006/main">
  <c r="K80" i="5"/>
  <c r="I73" i="6"/>
  <c r="J73"/>
  <c r="G71"/>
  <c r="G69"/>
  <c r="K69" s="1"/>
  <c r="G67"/>
  <c r="K67" s="1"/>
  <c r="E65"/>
  <c r="E63"/>
  <c r="G61"/>
  <c r="K61" s="1"/>
  <c r="F59"/>
  <c r="G59" s="1"/>
  <c r="K59" s="1"/>
  <c r="F57"/>
  <c r="E57"/>
  <c r="G55"/>
  <c r="K55" s="1"/>
  <c r="F53"/>
  <c r="E53"/>
  <c r="E51"/>
  <c r="G51" s="1"/>
  <c r="K51" s="1"/>
  <c r="E49"/>
  <c r="G49" s="1"/>
  <c r="K49" s="1"/>
  <c r="F47"/>
  <c r="E47"/>
  <c r="G45"/>
  <c r="K45" s="1"/>
  <c r="G43"/>
  <c r="K43" s="1"/>
  <c r="G41"/>
  <c r="K41" s="1"/>
  <c r="F39"/>
  <c r="G39" s="1"/>
  <c r="K39" s="1"/>
  <c r="F37"/>
  <c r="G35"/>
  <c r="K35" s="1"/>
  <c r="G33"/>
  <c r="F31"/>
  <c r="E31"/>
  <c r="F29"/>
  <c r="G27"/>
  <c r="K27" s="1"/>
  <c r="G25"/>
  <c r="D73"/>
  <c r="C73"/>
  <c r="B73"/>
  <c r="F23"/>
  <c r="G23" s="1"/>
  <c r="K23" s="1"/>
  <c r="G21"/>
  <c r="K21" s="1"/>
  <c r="E19"/>
  <c r="G19" s="1"/>
  <c r="K19" s="1"/>
  <c r="G17"/>
  <c r="K17" s="1"/>
  <c r="G15"/>
  <c r="K15" s="1"/>
  <c r="G13"/>
  <c r="K13" s="1"/>
  <c r="F11"/>
  <c r="E11"/>
  <c r="H9"/>
  <c r="H73" s="1"/>
  <c r="F9"/>
  <c r="G9" s="1"/>
  <c r="K9" s="1"/>
  <c r="E7"/>
  <c r="M76" i="5"/>
  <c r="L76"/>
  <c r="K76"/>
  <c r="J74"/>
  <c r="N74" s="1"/>
  <c r="G76"/>
  <c r="F76"/>
  <c r="E76"/>
  <c r="I76"/>
  <c r="J47"/>
  <c r="N47" s="1"/>
  <c r="G11" i="6" l="1"/>
  <c r="K11" s="1"/>
  <c r="G31"/>
  <c r="K31" s="1"/>
  <c r="G53"/>
  <c r="K53" s="1"/>
  <c r="G57"/>
  <c r="K57" s="1"/>
  <c r="G63"/>
  <c r="K63" s="1"/>
  <c r="G7"/>
  <c r="K25"/>
  <c r="G29"/>
  <c r="K29" s="1"/>
  <c r="F73"/>
  <c r="E73"/>
  <c r="K33"/>
  <c r="G37"/>
  <c r="K37" s="1"/>
  <c r="G65"/>
  <c r="G47"/>
  <c r="K47" s="1"/>
  <c r="K71"/>
  <c r="J17" i="5"/>
  <c r="J15"/>
  <c r="G73" i="6" l="1"/>
  <c r="K7"/>
  <c r="K73" s="1"/>
  <c r="K65"/>
  <c r="N17" i="5"/>
  <c r="F79"/>
  <c r="G79"/>
  <c r="H79"/>
  <c r="I79"/>
  <c r="K79"/>
  <c r="L79"/>
  <c r="M79"/>
  <c r="F69"/>
  <c r="G69"/>
  <c r="I69"/>
  <c r="K69"/>
  <c r="L69"/>
  <c r="M69"/>
  <c r="F63"/>
  <c r="G63"/>
  <c r="K63"/>
  <c r="L63"/>
  <c r="M63"/>
  <c r="F34"/>
  <c r="G34"/>
  <c r="K34"/>
  <c r="L34"/>
  <c r="M34"/>
  <c r="F25"/>
  <c r="G25"/>
  <c r="L25"/>
  <c r="M25"/>
  <c r="F80" l="1"/>
  <c r="L80"/>
  <c r="M80"/>
  <c r="G80"/>
  <c r="J13" l="1"/>
  <c r="N13" s="1"/>
  <c r="J21"/>
  <c r="N21" s="1"/>
  <c r="J77" l="1"/>
  <c r="E69"/>
  <c r="J65"/>
  <c r="N65" s="1"/>
  <c r="E63"/>
  <c r="J43"/>
  <c r="N43" s="1"/>
  <c r="J35"/>
  <c r="N35" s="1"/>
  <c r="E34"/>
  <c r="J37"/>
  <c r="N37" s="1"/>
  <c r="E25"/>
  <c r="J79" l="1"/>
  <c r="N79" s="1"/>
  <c r="N77"/>
  <c r="E79" l="1"/>
  <c r="J72" l="1"/>
  <c r="N72" s="1"/>
  <c r="E80"/>
  <c r="H70"/>
  <c r="H76" s="1"/>
  <c r="H67"/>
  <c r="H69" s="1"/>
  <c r="I61"/>
  <c r="J61" s="1"/>
  <c r="N61" s="1"/>
  <c r="I59"/>
  <c r="H59"/>
  <c r="J57"/>
  <c r="N57" s="1"/>
  <c r="I55"/>
  <c r="H55"/>
  <c r="H53"/>
  <c r="H51"/>
  <c r="J51" s="1"/>
  <c r="N51" s="1"/>
  <c r="I49"/>
  <c r="H49"/>
  <c r="J45"/>
  <c r="N45" s="1"/>
  <c r="I41"/>
  <c r="J41" s="1"/>
  <c r="N41" s="1"/>
  <c r="I39"/>
  <c r="I32"/>
  <c r="H32"/>
  <c r="H34" s="1"/>
  <c r="I30"/>
  <c r="J30" s="1"/>
  <c r="N30" s="1"/>
  <c r="J28"/>
  <c r="N28" s="1"/>
  <c r="I23"/>
  <c r="H19"/>
  <c r="I11"/>
  <c r="H11"/>
  <c r="K9"/>
  <c r="I9"/>
  <c r="H7"/>
  <c r="I34" l="1"/>
  <c r="H63"/>
  <c r="J7"/>
  <c r="N7" s="1"/>
  <c r="H25"/>
  <c r="J9"/>
  <c r="N9" s="1"/>
  <c r="I25"/>
  <c r="I63"/>
  <c r="K25"/>
  <c r="J11"/>
  <c r="N11" s="1"/>
  <c r="J59"/>
  <c r="N59" s="1"/>
  <c r="J70"/>
  <c r="J23"/>
  <c r="N23" s="1"/>
  <c r="N15"/>
  <c r="J19"/>
  <c r="N19" s="1"/>
  <c r="J55"/>
  <c r="N55" s="1"/>
  <c r="J67"/>
  <c r="J49"/>
  <c r="N49" s="1"/>
  <c r="J39"/>
  <c r="N39" s="1"/>
  <c r="J53"/>
  <c r="N53" s="1"/>
  <c r="J32"/>
  <c r="N32" s="1"/>
  <c r="J26"/>
  <c r="N26" s="1"/>
  <c r="N70" l="1"/>
  <c r="J76"/>
  <c r="N76" s="1"/>
  <c r="J69"/>
  <c r="N69" s="1"/>
  <c r="N67"/>
  <c r="H80"/>
  <c r="J34"/>
  <c r="N34" s="1"/>
  <c r="J63"/>
  <c r="N63" s="1"/>
  <c r="I80"/>
  <c r="J25"/>
  <c r="N25" s="1"/>
  <c r="J80" l="1"/>
  <c r="N80" s="1"/>
</calcChain>
</file>

<file path=xl/sharedStrings.xml><?xml version="1.0" encoding="utf-8"?>
<sst xmlns="http://schemas.openxmlformats.org/spreadsheetml/2006/main" count="234" uniqueCount="122">
  <si>
    <t>20/22</t>
  </si>
  <si>
    <t>20/24</t>
  </si>
  <si>
    <t>30/31</t>
  </si>
  <si>
    <t>30/32</t>
  </si>
  <si>
    <t>20/21</t>
  </si>
  <si>
    <t>20/23</t>
  </si>
  <si>
    <t>.10/11</t>
  </si>
  <si>
    <t>.10/12</t>
  </si>
  <si>
    <t>.20/22</t>
  </si>
  <si>
    <t xml:space="preserve">Construction d'un Mur de Clôture </t>
  </si>
  <si>
    <t>.30/32</t>
  </si>
  <si>
    <t>.10/13</t>
  </si>
  <si>
    <t>.20/21</t>
  </si>
  <si>
    <t>مجمـــــــــــــــــــــوع الباب 40</t>
  </si>
  <si>
    <t>مجمـــــــــــــــــــــوع الباب 50</t>
  </si>
  <si>
    <t xml:space="preserve">المجمـــــــــــوع </t>
  </si>
  <si>
    <t>الترميز و العنوان بالميزانية</t>
  </si>
  <si>
    <t>شراء صفائح للطاقة الدرية</t>
  </si>
  <si>
    <t>تغطية الاعتمادات المرحلة من نفقات التسيير</t>
  </si>
  <si>
    <t>Couvertures des crédits de fonctionnement reportées</t>
  </si>
  <si>
    <t>10/15,</t>
  </si>
  <si>
    <t>10/14,</t>
  </si>
  <si>
    <t>10/13,</t>
  </si>
  <si>
    <t>10/12,</t>
  </si>
  <si>
    <t>10/11,</t>
  </si>
  <si>
    <t>20/21,</t>
  </si>
  <si>
    <t>بناء سور سياجي</t>
  </si>
  <si>
    <t xml:space="preserve"> تشييد البنايات</t>
  </si>
  <si>
    <t xml:space="preserve">  Construction des Bâtiments</t>
  </si>
  <si>
    <t>الدراسات التقنية</t>
  </si>
  <si>
    <t>اصلاحات واشغال الكبرى للصيانة</t>
  </si>
  <si>
    <t>السيارات الدراجات والدراجات النارية</t>
  </si>
  <si>
    <t>عتاد وأثات المكتب</t>
  </si>
  <si>
    <t>العتاد التقني</t>
  </si>
  <si>
    <t>العتاد المعلوماتي</t>
  </si>
  <si>
    <t>عتاد الاشارات</t>
  </si>
  <si>
    <t>10/17,</t>
  </si>
  <si>
    <t>الحقوق والرسوم المرتبطة بشراء العقارات</t>
  </si>
  <si>
    <t>Droits et taxes liés aux acquisitions immobilières</t>
  </si>
  <si>
    <t>70/71,</t>
  </si>
  <si>
    <t>30/32,</t>
  </si>
  <si>
    <t>Gros travaux d'aménagement des espaces verts</t>
  </si>
  <si>
    <t>أشغال كبرى لتهيئ المناطق الخضراء</t>
  </si>
  <si>
    <t>الطرق الحضرية</t>
  </si>
  <si>
    <t>20/22,</t>
  </si>
  <si>
    <t>المعابر</t>
  </si>
  <si>
    <t>جلب الماء الصالح للشرب (  بناء وصيانة شبكة الماء)</t>
  </si>
  <si>
    <t>محطات ضخ القنوات ورفع المياه  (  بناء وصيانة شبكة الماء)</t>
  </si>
  <si>
    <t>أشغال كبرى لصيانة تجهيزات جلب الماء (الخطارات والسواقي وقنوات السقي)</t>
  </si>
  <si>
    <t>أشغال كبرى لصيانة تجهيزات جلب الماء (السدود التلية)</t>
  </si>
  <si>
    <t>30/35,</t>
  </si>
  <si>
    <t>منشآت النارة العمومية (وضع العمدة والسلك)</t>
  </si>
  <si>
    <t>Installation de poteaux et cablages</t>
  </si>
  <si>
    <t>Achat de plaques d'énergie solaire</t>
  </si>
  <si>
    <t xml:space="preserve"> أشغال كبرى للصيانة (الاعمدة والاسلاك)</t>
  </si>
  <si>
    <t>البناءات ( المجاري)</t>
  </si>
  <si>
    <t>أشغال كبرى لصيانة الشبكة (شبكة المجاري)</t>
  </si>
  <si>
    <t>الاسواق الاسبوعية وساحات البهائم</t>
  </si>
  <si>
    <t>مجمـــــــــــــــــــــوع الباب 60</t>
  </si>
  <si>
    <t>دفعات للهيئات والمؤسسات</t>
  </si>
  <si>
    <t>30/33,</t>
  </si>
  <si>
    <t>30/34,</t>
  </si>
  <si>
    <t>20/25,</t>
  </si>
  <si>
    <t>مجمـــــــــــــــــــــوع الباب 30</t>
  </si>
  <si>
    <t xml:space="preserve">مجمـــــــــــــــــــــوع الباب  20   </t>
  </si>
  <si>
    <t>مجمـــــــــــــــــــــوع الباب 10</t>
  </si>
  <si>
    <t>الاراضي   (الاقتناءات)</t>
  </si>
  <si>
    <t>البنايات (المجازر)</t>
  </si>
  <si>
    <t>المملكة المغربية</t>
  </si>
  <si>
    <t>وزارة الداخلية</t>
  </si>
  <si>
    <t>عمالة بولمان</t>
  </si>
  <si>
    <t>جماعة ميسور</t>
  </si>
  <si>
    <t>Constructions : Etudes et assistance techniques</t>
  </si>
  <si>
    <t>Aménagement et gros travaux de maintenance : Bâtiments</t>
  </si>
  <si>
    <t>Acquisitions :Véhicules, motocycles, cycles et engins</t>
  </si>
  <si>
    <t>Acquisitions : Matériel et mobilier de bureau</t>
  </si>
  <si>
    <t>Acquisitions :Matériel technique</t>
  </si>
  <si>
    <t>Acquisitions :Matériel informatique</t>
  </si>
  <si>
    <t>Acquisitions :Matériel de signalisation</t>
  </si>
  <si>
    <t>الاعتمادات الملغاة</t>
  </si>
  <si>
    <t>(البنايات)   الدراسات التقنية</t>
  </si>
  <si>
    <t>Acquisitions : Terrains</t>
  </si>
  <si>
    <t>Aménagement et gros travaux de maintenance : Terrains de sport et de complexes sportifs</t>
  </si>
  <si>
    <t>Travaux urbanistiques et ruraux : Etudes techniques</t>
  </si>
  <si>
    <t xml:space="preserve">Construction de voiries : Voies urbaines
</t>
  </si>
  <si>
    <t>Construction de voiries : Viaducs</t>
  </si>
  <si>
    <t>Construction et maintenance du réseau d'eau:Adduction d'eau potable</t>
  </si>
  <si>
    <t>Gros travaux de maintenance des adductions d'eau::Khettaras, séguias et canaux d'irriguation</t>
  </si>
  <si>
    <t>Construction et maintenance du réseau d'eau:Stations de relevage et de pompage</t>
  </si>
  <si>
    <t>Construction et maintenance du réseau d'eau : Barrages collinaires</t>
  </si>
  <si>
    <t>Gros travaux de maintenance du réseau : Réseau de canalisation</t>
  </si>
  <si>
    <t>Constructions : Canalisation</t>
  </si>
  <si>
    <t xml:space="preserve">Gros travaux de maintenance : Poteaux et cablages
</t>
  </si>
  <si>
    <t>Constructions : Abattoirs</t>
  </si>
  <si>
    <t>Constructions :Souks hebdomadaires et parcs à bestiaux</t>
  </si>
  <si>
    <t>Versement aux organismes et établissements :ONEP</t>
  </si>
  <si>
    <t xml:space="preserve">دفعات للهيئات والمؤسسات </t>
  </si>
  <si>
    <t>الاصلاحات والاشغال الكبرى للصيانة للملاعب الرياضية</t>
  </si>
  <si>
    <t>بنايات  (الاصلاحات والاشغال الكبرى للصيانة)</t>
  </si>
  <si>
    <t xml:space="preserve"> VERSEMENT AUX ORGANISMES ET ETABLISSEMENTS</t>
  </si>
  <si>
    <t>الاعتمادات 
المنقولة من 2017 إلى 2018</t>
  </si>
  <si>
    <t xml:space="preserve">(AS)   ترخيصات خصوصية  برسم 2018  </t>
  </si>
  <si>
    <t xml:space="preserve">(AP)    ترخيصات مبرمجة برسم 2018     </t>
  </si>
  <si>
    <t>الاعتمادات 
المفتوحة برسم 2018</t>
  </si>
  <si>
    <t>إعادة تخصيص
برسم 2018</t>
  </si>
  <si>
    <t xml:space="preserve"> الاعتمادات النهائية لسنة 2018</t>
  </si>
  <si>
    <t>محطات ضخ القنوات ورفع المياه حفر الابار</t>
  </si>
  <si>
    <t>Construction et maintenance du réseau d'eau:Forage de puits</t>
  </si>
  <si>
    <t>versement au compte special INDH</t>
  </si>
  <si>
    <t>ميسور في :---------------------------</t>
  </si>
  <si>
    <t>رئيس مجلس جماعة ميسور</t>
  </si>
  <si>
    <t>قائمة مصاريف التجهيز لسنة 2018</t>
  </si>
  <si>
    <t>تاشيرة السيد الخازن الاقليمي بميسور</t>
  </si>
  <si>
    <t>المصاريف 
الملتزم بها</t>
  </si>
  <si>
    <t>الحوالات الصادرة والمؤشر عليها</t>
  </si>
  <si>
    <t xml:space="preserve">الاعتمادات المنقولة
</t>
  </si>
  <si>
    <t>10/11</t>
  </si>
  <si>
    <t>10/12</t>
  </si>
  <si>
    <t>نوع المصاريف</t>
  </si>
  <si>
    <t>امضاء رئيس مجلس جماعة ميسور</t>
  </si>
  <si>
    <t>م</t>
  </si>
  <si>
    <t>ميسورفي :</t>
  </si>
</sst>
</file>

<file path=xl/styles.xml><?xml version="1.0" encoding="utf-8"?>
<styleSheet xmlns="http://schemas.openxmlformats.org/spreadsheetml/2006/main">
  <numFmts count="1">
    <numFmt numFmtId="44" formatCode="_-* #,##0.00\ &quot;€&quot;_-;\-* #,##0.00\ &quot;€&quot;_-;_-* &quot;-&quot;??\ &quot;€&quot;_-;_-@_-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theme="1"/>
      <name val="Calibri"/>
      <family val="2"/>
      <scheme val="minor"/>
    </font>
    <font>
      <b/>
      <sz val="12"/>
      <name val="Arial"/>
      <family val="2"/>
    </font>
    <font>
      <sz val="9"/>
      <name val="Arial"/>
      <family val="2"/>
    </font>
    <font>
      <b/>
      <u/>
      <sz val="12"/>
      <name val="Arial"/>
      <family val="2"/>
    </font>
    <font>
      <b/>
      <u/>
      <sz val="22"/>
      <name val="Arial"/>
      <family val="2"/>
    </font>
    <font>
      <b/>
      <u/>
      <sz val="12"/>
      <name val="Times New Roman"/>
      <family val="1"/>
    </font>
    <font>
      <b/>
      <u/>
      <sz val="10"/>
      <name val="Arial"/>
      <family val="2"/>
    </font>
    <font>
      <b/>
      <u/>
      <sz val="16"/>
      <name val="Times New Roman"/>
      <family val="1"/>
    </font>
    <font>
      <b/>
      <u/>
      <sz val="1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55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thick">
        <color indexed="64"/>
      </left>
      <right style="double">
        <color indexed="64"/>
      </right>
      <top style="medium">
        <color indexed="64"/>
      </top>
      <bottom/>
      <diagonal/>
    </border>
    <border>
      <left style="thick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medium">
        <color indexed="64"/>
      </bottom>
      <diagonal/>
    </border>
    <border>
      <left style="thick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tted">
        <color indexed="64"/>
      </bottom>
      <diagonal/>
    </border>
    <border>
      <left style="thick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116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3" fillId="0" borderId="0" xfId="1" applyFont="1"/>
    <xf numFmtId="0" fontId="1" fillId="5" borderId="0" xfId="1" applyFill="1"/>
    <xf numFmtId="0" fontId="2" fillId="0" borderId="0" xfId="1" applyFont="1" applyBorder="1" applyAlignment="1">
      <alignment vertical="center"/>
    </xf>
    <xf numFmtId="4" fontId="6" fillId="2" borderId="22" xfId="1" applyNumberFormat="1" applyFont="1" applyFill="1" applyBorder="1" applyAlignment="1">
      <alignment horizontal="center" vertical="center"/>
    </xf>
    <xf numFmtId="4" fontId="1" fillId="4" borderId="8" xfId="1" applyNumberFormat="1" applyFont="1" applyFill="1" applyBorder="1" applyAlignment="1">
      <alignment horizontal="center" vertical="center"/>
    </xf>
    <xf numFmtId="4" fontId="1" fillId="4" borderId="8" xfId="1" applyNumberFormat="1" applyFont="1" applyFill="1" applyBorder="1" applyAlignment="1">
      <alignment horizontal="center" vertical="center"/>
    </xf>
    <xf numFmtId="0" fontId="9" fillId="0" borderId="20" xfId="1" applyFont="1" applyBorder="1" applyAlignment="1">
      <alignment horizontal="center" vertical="center" wrapText="1"/>
    </xf>
    <xf numFmtId="0" fontId="9" fillId="0" borderId="21" xfId="1" applyFont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9" fillId="0" borderId="28" xfId="1" applyFont="1" applyBorder="1" applyAlignment="1">
      <alignment horizontal="center" vertical="center" wrapText="1"/>
    </xf>
    <xf numFmtId="0" fontId="9" fillId="0" borderId="29" xfId="1" applyFont="1" applyBorder="1" applyAlignment="1">
      <alignment horizontal="center" vertical="center" wrapText="1"/>
    </xf>
    <xf numFmtId="0" fontId="9" fillId="0" borderId="29" xfId="1" applyFont="1" applyBorder="1" applyAlignment="1">
      <alignment horizontal="left" vertical="center" wrapText="1"/>
    </xf>
    <xf numFmtId="0" fontId="10" fillId="0" borderId="0" xfId="1" applyFont="1" applyAlignment="1">
      <alignment horizontal="center"/>
    </xf>
    <xf numFmtId="0" fontId="9" fillId="0" borderId="38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1" fillId="0" borderId="0" xfId="1" applyBorder="1"/>
    <xf numFmtId="0" fontId="13" fillId="0" borderId="0" xfId="1" applyFont="1" applyAlignment="1">
      <alignment horizontal="center"/>
    </xf>
    <xf numFmtId="0" fontId="14" fillId="0" borderId="0" xfId="1" applyFont="1" applyBorder="1" applyAlignment="1">
      <alignment vertical="center"/>
    </xf>
    <xf numFmtId="0" fontId="4" fillId="0" borderId="48" xfId="1" applyFont="1" applyBorder="1" applyAlignment="1">
      <alignment vertical="center"/>
    </xf>
    <xf numFmtId="0" fontId="12" fillId="0" borderId="0" xfId="1" applyFont="1" applyBorder="1" applyAlignment="1">
      <alignment horizontal="right" vertical="center"/>
    </xf>
    <xf numFmtId="4" fontId="6" fillId="2" borderId="50" xfId="1" applyNumberFormat="1" applyFont="1" applyFill="1" applyBorder="1" applyAlignment="1">
      <alignment horizontal="center" vertical="center"/>
    </xf>
    <xf numFmtId="4" fontId="6" fillId="2" borderId="51" xfId="1" applyNumberFormat="1" applyFont="1" applyFill="1" applyBorder="1" applyAlignment="1">
      <alignment horizontal="center" vertical="center"/>
    </xf>
    <xf numFmtId="4" fontId="6" fillId="2" borderId="8" xfId="1" applyNumberFormat="1" applyFont="1" applyFill="1" applyBorder="1" applyAlignment="1">
      <alignment horizontal="center" vertical="center"/>
    </xf>
    <xf numFmtId="4" fontId="6" fillId="2" borderId="47" xfId="1" applyNumberFormat="1" applyFont="1" applyFill="1" applyBorder="1" applyAlignment="1">
      <alignment horizontal="center" vertical="center"/>
    </xf>
    <xf numFmtId="4" fontId="3" fillId="4" borderId="15" xfId="1" applyNumberFormat="1" applyFont="1" applyFill="1" applyBorder="1" applyAlignment="1">
      <alignment horizontal="center" vertical="center"/>
    </xf>
    <xf numFmtId="4" fontId="3" fillId="4" borderId="47" xfId="1" applyNumberFormat="1" applyFont="1" applyFill="1" applyBorder="1" applyAlignment="1">
      <alignment horizontal="center" vertical="center"/>
    </xf>
    <xf numFmtId="4" fontId="3" fillId="4" borderId="8" xfId="1" applyNumberFormat="1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center" vertical="center"/>
    </xf>
    <xf numFmtId="4" fontId="6" fillId="3" borderId="0" xfId="1" applyNumberFormat="1" applyFont="1" applyFill="1" applyBorder="1" applyAlignment="1">
      <alignment horizontal="center" vertical="center"/>
    </xf>
    <xf numFmtId="0" fontId="1" fillId="3" borderId="0" xfId="1" applyFill="1"/>
    <xf numFmtId="0" fontId="4" fillId="2" borderId="19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0" fontId="10" fillId="0" borderId="0" xfId="1" applyFont="1" applyAlignment="1">
      <alignment horizontal="left"/>
    </xf>
    <xf numFmtId="0" fontId="1" fillId="0" borderId="0" xfId="1" applyAlignment="1">
      <alignment horizontal="center"/>
    </xf>
    <xf numFmtId="0" fontId="8" fillId="0" borderId="0" xfId="1" applyFont="1" applyAlignment="1">
      <alignment horizontal="right" wrapText="1"/>
    </xf>
    <xf numFmtId="0" fontId="12" fillId="0" borderId="0" xfId="1" applyFont="1" applyBorder="1" applyAlignment="1">
      <alignment horizontal="right" vertical="center" wrapText="1"/>
    </xf>
    <xf numFmtId="0" fontId="13" fillId="0" borderId="0" xfId="1" applyFont="1" applyAlignment="1">
      <alignment horizontal="center" wrapText="1"/>
    </xf>
    <xf numFmtId="0" fontId="8" fillId="0" borderId="0" xfId="1" applyFont="1" applyAlignment="1">
      <alignment horizontal="left" vertical="center" wrapText="1"/>
    </xf>
    <xf numFmtId="0" fontId="1" fillId="0" borderId="0" xfId="1" applyAlignment="1">
      <alignment wrapText="1"/>
    </xf>
    <xf numFmtId="0" fontId="4" fillId="0" borderId="0" xfId="1" applyFont="1" applyFill="1" applyBorder="1" applyAlignment="1">
      <alignment horizontal="center" vertical="center"/>
    </xf>
    <xf numFmtId="4" fontId="6" fillId="0" borderId="0" xfId="1" applyNumberFormat="1" applyFont="1" applyFill="1" applyBorder="1" applyAlignment="1">
      <alignment horizontal="center" vertical="center"/>
    </xf>
    <xf numFmtId="0" fontId="4" fillId="0" borderId="0" xfId="1" applyFont="1"/>
    <xf numFmtId="4" fontId="1" fillId="0" borderId="43" xfId="1" applyNumberFormat="1" applyFont="1" applyBorder="1" applyAlignment="1">
      <alignment horizontal="center" vertical="center"/>
    </xf>
    <xf numFmtId="4" fontId="1" fillId="0" borderId="42" xfId="1" applyNumberFormat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/>
    </xf>
    <xf numFmtId="4" fontId="1" fillId="0" borderId="3" xfId="1" applyNumberFormat="1" applyFont="1" applyFill="1" applyBorder="1" applyAlignment="1">
      <alignment horizontal="center" vertical="center"/>
    </xf>
    <xf numFmtId="4" fontId="1" fillId="0" borderId="36" xfId="1" applyNumberFormat="1" applyFont="1" applyFill="1" applyBorder="1" applyAlignment="1">
      <alignment horizontal="center" vertical="center"/>
    </xf>
    <xf numFmtId="4" fontId="1" fillId="0" borderId="41" xfId="1" applyNumberFormat="1" applyFont="1" applyBorder="1" applyAlignment="1">
      <alignment horizontal="center" vertical="center"/>
    </xf>
    <xf numFmtId="4" fontId="1" fillId="0" borderId="39" xfId="1" applyNumberFormat="1" applyFont="1" applyBorder="1" applyAlignment="1">
      <alignment horizontal="center" vertical="center"/>
    </xf>
    <xf numFmtId="0" fontId="9" fillId="0" borderId="26" xfId="1" applyFont="1" applyBorder="1" applyAlignment="1">
      <alignment horizontal="center" vertical="center"/>
    </xf>
    <xf numFmtId="0" fontId="9" fillId="0" borderId="27" xfId="1" applyFont="1" applyBorder="1" applyAlignment="1">
      <alignment horizontal="center" vertical="center"/>
    </xf>
    <xf numFmtId="0" fontId="9" fillId="0" borderId="24" xfId="1" applyFont="1" applyBorder="1" applyAlignment="1">
      <alignment horizontal="center" vertical="center"/>
    </xf>
    <xf numFmtId="0" fontId="9" fillId="0" borderId="25" xfId="1" applyFont="1" applyBorder="1" applyAlignment="1">
      <alignment horizontal="center" vertical="center"/>
    </xf>
    <xf numFmtId="4" fontId="3" fillId="4" borderId="44" xfId="1" applyNumberFormat="1" applyFont="1" applyFill="1" applyBorder="1" applyAlignment="1">
      <alignment horizontal="center" vertical="center"/>
    </xf>
    <xf numFmtId="4" fontId="3" fillId="4" borderId="45" xfId="1" applyNumberFormat="1" applyFont="1" applyFill="1" applyBorder="1" applyAlignment="1">
      <alignment horizontal="center" vertical="center"/>
    </xf>
    <xf numFmtId="4" fontId="3" fillId="4" borderId="46" xfId="1" applyNumberFormat="1" applyFont="1" applyFill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17" fontId="9" fillId="0" borderId="26" xfId="1" applyNumberFormat="1" applyFont="1" applyBorder="1" applyAlignment="1">
      <alignment horizontal="center" vertical="center"/>
    </xf>
    <xf numFmtId="4" fontId="1" fillId="0" borderId="31" xfId="1" applyNumberFormat="1" applyFont="1" applyBorder="1" applyAlignment="1">
      <alignment horizontal="center" vertical="center"/>
    </xf>
    <xf numFmtId="4" fontId="1" fillId="0" borderId="3" xfId="1" applyNumberFormat="1" applyFont="1" applyBorder="1" applyAlignment="1">
      <alignment horizontal="center" vertical="center"/>
    </xf>
    <xf numFmtId="4" fontId="1" fillId="0" borderId="36" xfId="1" applyNumberFormat="1" applyFont="1" applyBorder="1" applyAlignment="1">
      <alignment horizontal="center" vertical="center"/>
    </xf>
    <xf numFmtId="4" fontId="1" fillId="0" borderId="8" xfId="1" applyNumberFormat="1" applyFont="1" applyBorder="1" applyAlignment="1">
      <alignment horizontal="center" vertical="center"/>
    </xf>
    <xf numFmtId="4" fontId="1" fillId="0" borderId="6" xfId="1" applyNumberFormat="1" applyFont="1" applyBorder="1" applyAlignment="1">
      <alignment horizontal="center" vertical="center"/>
    </xf>
    <xf numFmtId="4" fontId="5" fillId="0" borderId="3" xfId="1" applyNumberFormat="1" applyFont="1" applyBorder="1" applyAlignment="1">
      <alignment horizontal="center" vertical="center"/>
    </xf>
    <xf numFmtId="4" fontId="1" fillId="0" borderId="34" xfId="1" applyNumberFormat="1" applyFont="1" applyFill="1" applyBorder="1" applyAlignment="1">
      <alignment horizontal="center" vertical="center"/>
    </xf>
    <xf numFmtId="4" fontId="1" fillId="4" borderId="47" xfId="1" applyNumberFormat="1" applyFont="1" applyFill="1" applyBorder="1" applyAlignment="1">
      <alignment horizontal="center" vertical="center"/>
    </xf>
    <xf numFmtId="4" fontId="1" fillId="0" borderId="37" xfId="1" applyNumberFormat="1" applyFont="1" applyFill="1" applyBorder="1" applyAlignment="1">
      <alignment horizontal="center" vertical="center"/>
    </xf>
    <xf numFmtId="4" fontId="1" fillId="0" borderId="30" xfId="1" applyNumberFormat="1" applyFont="1" applyBorder="1" applyAlignment="1">
      <alignment horizontal="center" vertical="center"/>
    </xf>
    <xf numFmtId="4" fontId="1" fillId="0" borderId="33" xfId="1" applyNumberFormat="1" applyFont="1" applyBorder="1" applyAlignment="1">
      <alignment horizontal="center" vertical="center"/>
    </xf>
    <xf numFmtId="4" fontId="1" fillId="0" borderId="31" xfId="1" applyNumberFormat="1" applyFont="1" applyFill="1" applyBorder="1" applyAlignment="1">
      <alignment horizontal="center" vertical="center"/>
    </xf>
    <xf numFmtId="0" fontId="4" fillId="2" borderId="18" xfId="1" applyFont="1" applyFill="1" applyBorder="1" applyAlignment="1">
      <alignment horizontal="center" vertical="center"/>
    </xf>
    <xf numFmtId="0" fontId="4" fillId="2" borderId="19" xfId="1" applyFont="1" applyFill="1" applyBorder="1" applyAlignment="1">
      <alignment horizontal="center" vertical="center"/>
    </xf>
    <xf numFmtId="0" fontId="3" fillId="4" borderId="17" xfId="1" applyNumberFormat="1" applyFont="1" applyFill="1" applyBorder="1" applyAlignment="1">
      <alignment horizontal="center" vertical="center"/>
    </xf>
    <xf numFmtId="0" fontId="3" fillId="4" borderId="1" xfId="1" applyNumberFormat="1" applyFont="1" applyFill="1" applyBorder="1" applyAlignment="1">
      <alignment horizontal="center" vertical="center"/>
    </xf>
    <xf numFmtId="0" fontId="3" fillId="4" borderId="2" xfId="1" applyNumberFormat="1" applyFont="1" applyFill="1" applyBorder="1" applyAlignment="1">
      <alignment horizontal="center" vertical="center"/>
    </xf>
    <xf numFmtId="0" fontId="3" fillId="4" borderId="16" xfId="1" applyFont="1" applyFill="1" applyBorder="1" applyAlignment="1">
      <alignment horizontal="center" vertical="center"/>
    </xf>
    <xf numFmtId="0" fontId="3" fillId="4" borderId="4" xfId="1" applyFont="1" applyFill="1" applyBorder="1" applyAlignment="1">
      <alignment horizontal="center" vertical="center"/>
    </xf>
    <xf numFmtId="0" fontId="3" fillId="4" borderId="5" xfId="1" applyFont="1" applyFill="1" applyBorder="1" applyAlignment="1">
      <alignment horizontal="center" vertical="center"/>
    </xf>
    <xf numFmtId="4" fontId="5" fillId="0" borderId="33" xfId="1" applyNumberFormat="1" applyFont="1" applyBorder="1" applyAlignment="1">
      <alignment horizontal="center" vertical="center"/>
    </xf>
    <xf numFmtId="4" fontId="1" fillId="4" borderId="8" xfId="1" applyNumberFormat="1" applyFont="1" applyFill="1" applyBorder="1" applyAlignment="1">
      <alignment horizontal="center" vertical="center"/>
    </xf>
    <xf numFmtId="4" fontId="1" fillId="0" borderId="32" xfId="1" applyNumberFormat="1" applyFont="1" applyFill="1" applyBorder="1" applyAlignment="1">
      <alignment horizontal="center" vertical="center"/>
    </xf>
    <xf numFmtId="4" fontId="1" fillId="0" borderId="35" xfId="1" applyNumberFormat="1" applyFont="1" applyBorder="1" applyAlignment="1">
      <alignment horizontal="center" vertical="center"/>
    </xf>
    <xf numFmtId="4" fontId="1" fillId="0" borderId="15" xfId="1" applyNumberFormat="1" applyFont="1" applyBorder="1" applyAlignment="1">
      <alignment horizontal="center" vertical="center"/>
    </xf>
    <xf numFmtId="0" fontId="1" fillId="4" borderId="52" xfId="1" applyFont="1" applyFill="1" applyBorder="1" applyAlignment="1">
      <alignment horizontal="center" vertical="center"/>
    </xf>
    <xf numFmtId="0" fontId="1" fillId="4" borderId="53" xfId="1" applyFont="1" applyFill="1" applyBorder="1" applyAlignment="1">
      <alignment horizontal="center" vertical="center"/>
    </xf>
    <xf numFmtId="0" fontId="1" fillId="4" borderId="43" xfId="1" applyFont="1" applyFill="1" applyBorder="1" applyAlignment="1">
      <alignment horizontal="center" vertical="center"/>
    </xf>
    <xf numFmtId="0" fontId="1" fillId="4" borderId="54" xfId="1" applyFont="1" applyFill="1" applyBorder="1" applyAlignment="1">
      <alignment horizontal="center" vertical="center"/>
    </xf>
    <xf numFmtId="0" fontId="1" fillId="4" borderId="49" xfId="1" applyFont="1" applyFill="1" applyBorder="1" applyAlignment="1">
      <alignment horizontal="center" vertical="center"/>
    </xf>
    <xf numFmtId="0" fontId="1" fillId="4" borderId="42" xfId="1" applyFont="1" applyFill="1" applyBorder="1" applyAlignment="1">
      <alignment horizontal="center" vertical="center"/>
    </xf>
    <xf numFmtId="4" fontId="1" fillId="0" borderId="6" xfId="1" applyNumberFormat="1" applyFont="1" applyFill="1" applyBorder="1" applyAlignment="1">
      <alignment horizontal="center" vertical="center"/>
    </xf>
    <xf numFmtId="4" fontId="1" fillId="0" borderId="40" xfId="1" applyNumberFormat="1" applyFont="1" applyFill="1" applyBorder="1" applyAlignment="1">
      <alignment horizontal="center" vertical="center"/>
    </xf>
    <xf numFmtId="4" fontId="7" fillId="0" borderId="33" xfId="0" applyNumberFormat="1" applyFont="1" applyBorder="1" applyAlignment="1">
      <alignment horizontal="center"/>
    </xf>
    <xf numFmtId="4" fontId="7" fillId="0" borderId="3" xfId="0" applyNumberFormat="1" applyFont="1" applyBorder="1" applyAlignment="1">
      <alignment horizontal="center"/>
    </xf>
    <xf numFmtId="0" fontId="8" fillId="0" borderId="0" xfId="1" applyFont="1" applyAlignment="1">
      <alignment horizontal="right"/>
    </xf>
    <xf numFmtId="0" fontId="3" fillId="2" borderId="9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49" fontId="9" fillId="0" borderId="8" xfId="1" applyNumberFormat="1" applyFont="1" applyBorder="1" applyAlignment="1">
      <alignment horizontal="center" vertical="center"/>
    </xf>
    <xf numFmtId="49" fontId="9" fillId="0" borderId="24" xfId="1" applyNumberFormat="1" applyFont="1" applyBorder="1" applyAlignment="1">
      <alignment horizontal="center" vertical="center"/>
    </xf>
    <xf numFmtId="49" fontId="9" fillId="0" borderId="25" xfId="1" applyNumberFormat="1" applyFont="1" applyBorder="1" applyAlignment="1">
      <alignment horizontal="center" vertical="center"/>
    </xf>
    <xf numFmtId="16" fontId="9" fillId="0" borderId="8" xfId="1" applyNumberFormat="1" applyFont="1" applyBorder="1" applyAlignment="1">
      <alignment horizontal="center" vertical="center"/>
    </xf>
    <xf numFmtId="0" fontId="3" fillId="4" borderId="51" xfId="1" applyFont="1" applyFill="1" applyBorder="1" applyAlignment="1">
      <alignment horizontal="center" vertical="center"/>
    </xf>
    <xf numFmtId="0" fontId="3" fillId="4" borderId="8" xfId="1" applyFont="1" applyFill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10" fillId="0" borderId="0" xfId="1" applyFont="1" applyAlignment="1">
      <alignment horizontal="left"/>
    </xf>
    <xf numFmtId="0" fontId="15" fillId="0" borderId="0" xfId="1" applyFont="1" applyAlignment="1">
      <alignment horizontal="center"/>
    </xf>
    <xf numFmtId="0" fontId="11" fillId="0" borderId="0" xfId="1" applyFont="1" applyBorder="1" applyAlignment="1">
      <alignment horizontal="right" vertical="center"/>
    </xf>
    <xf numFmtId="0" fontId="1" fillId="0" borderId="0" xfId="1" applyAlignment="1">
      <alignment horizontal="center" wrapText="1"/>
    </xf>
    <xf numFmtId="0" fontId="1" fillId="0" borderId="0" xfId="1" applyAlignment="1">
      <alignment horizontal="center"/>
    </xf>
  </cellXfs>
  <cellStyles count="3">
    <cellStyle name="Euro" xfId="2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table_jido7196_20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épenses_Fonctionnement (total)"/>
      <sheetName val="Engagement"/>
      <sheetName val="Prop_Eng"/>
      <sheetName val="Fiche_Navette"/>
      <sheetName val="Paiement"/>
      <sheetName val="B.E"/>
      <sheetName val="Mandat"/>
      <sheetName val="Base"/>
      <sheetName val="Créancier"/>
      <sheetName val="Etat_crédits Annulées"/>
      <sheetName val="Etat_report des crédits"/>
      <sheetName val="Etat_report des engag"/>
      <sheetName val="Comptes_spéciaux"/>
      <sheetName val="2013"/>
      <sheetName val="Dépenses_Fonctionnement"/>
      <sheetName val="Dépenses_Equipement"/>
      <sheetName val="Rec. Fonct."/>
      <sheetName val="R. F. p25"/>
      <sheetName val="Dép. Fonct."/>
      <sheetName val="D.F. p67"/>
      <sheetName val="Recettes"/>
      <sheetName val="Rec. Eq."/>
      <sheetName val="R.E.p75"/>
      <sheetName val="Dép.Eq."/>
      <sheetName val="D.E. p126"/>
      <sheetName val="Recap 127"/>
      <sheetName val="Récap 128"/>
      <sheetName val="Récap 129"/>
      <sheetName val="Récap 130"/>
      <sheetName val="arrêté"/>
      <sheetName val="Prestation"/>
      <sheetName val="NB_Lettres_Eng"/>
      <sheetName val="NB_Lettres_P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1">
          <cell r="H11">
            <v>79200</v>
          </cell>
        </row>
        <row r="128">
          <cell r="H128">
            <v>0</v>
          </cell>
        </row>
        <row r="130">
          <cell r="I130">
            <v>0</v>
          </cell>
          <cell r="K130">
            <v>0</v>
          </cell>
        </row>
        <row r="131">
          <cell r="H131">
            <v>0</v>
          </cell>
          <cell r="I131">
            <v>0</v>
          </cell>
        </row>
        <row r="139">
          <cell r="H139">
            <v>0</v>
          </cell>
        </row>
        <row r="142">
          <cell r="I142">
            <v>0</v>
          </cell>
        </row>
        <row r="145">
          <cell r="I145">
            <v>0</v>
          </cell>
        </row>
        <row r="146">
          <cell r="H146">
            <v>0</v>
          </cell>
          <cell r="I146">
            <v>0</v>
          </cell>
        </row>
        <row r="150">
          <cell r="I150">
            <v>0</v>
          </cell>
        </row>
        <row r="154">
          <cell r="H154">
            <v>0</v>
          </cell>
          <cell r="I154">
            <v>0</v>
          </cell>
        </row>
        <row r="155">
          <cell r="H155">
            <v>0</v>
          </cell>
        </row>
        <row r="156">
          <cell r="H156">
            <v>0</v>
          </cell>
        </row>
        <row r="158">
          <cell r="H158">
            <v>0</v>
          </cell>
          <cell r="I158">
            <v>0</v>
          </cell>
        </row>
        <row r="159">
          <cell r="I159">
            <v>0</v>
          </cell>
        </row>
        <row r="162">
          <cell r="H162">
            <v>0</v>
          </cell>
        </row>
        <row r="175">
          <cell r="H175">
            <v>0</v>
          </cell>
        </row>
      </sheetData>
      <sheetData sheetId="8" refreshError="1">
        <row r="3034">
          <cell r="C3034">
            <v>0</v>
          </cell>
        </row>
        <row r="3040">
          <cell r="C3040">
            <v>0</v>
          </cell>
        </row>
        <row r="3288">
          <cell r="C3288">
            <v>0</v>
          </cell>
        </row>
        <row r="3294">
          <cell r="C3294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24"/>
  </sheetPr>
  <dimension ref="A1:N86"/>
  <sheetViews>
    <sheetView rightToLeft="1" view="pageBreakPreview" topLeftCell="A67" zoomScaleNormal="75" zoomScaleSheetLayoutView="100" workbookViewId="0">
      <selection activeCell="J83" sqref="J83"/>
    </sheetView>
  </sheetViews>
  <sheetFormatPr baseColWidth="10" defaultRowHeight="12.75"/>
  <cols>
    <col min="1" max="1" width="7" style="1" customWidth="1"/>
    <col min="2" max="2" width="8.5703125" style="1" customWidth="1"/>
    <col min="3" max="3" width="7.7109375" style="1" customWidth="1"/>
    <col min="4" max="4" width="41.28515625" style="2" customWidth="1"/>
    <col min="5" max="5" width="12.85546875" style="1" hidden="1" customWidth="1"/>
    <col min="6" max="6" width="11.140625" style="1" hidden="1" customWidth="1"/>
    <col min="7" max="7" width="12" style="1" hidden="1" customWidth="1"/>
    <col min="8" max="8" width="11.85546875" style="1" hidden="1" customWidth="1"/>
    <col min="9" max="9" width="11" style="1" hidden="1" customWidth="1"/>
    <col min="10" max="10" width="17" style="1" customWidth="1"/>
    <col min="11" max="11" width="17.28515625" style="1" customWidth="1"/>
    <col min="12" max="12" width="14.140625" style="1" customWidth="1"/>
    <col min="13" max="13" width="18.85546875" style="1" customWidth="1"/>
    <col min="14" max="14" width="18.5703125" style="1" customWidth="1"/>
    <col min="15" max="258" width="11.42578125" style="1"/>
    <col min="259" max="259" width="4.28515625" style="1" customWidth="1"/>
    <col min="260" max="260" width="6.42578125" style="1" customWidth="1"/>
    <col min="261" max="261" width="6.85546875" style="1" customWidth="1"/>
    <col min="262" max="262" width="35.85546875" style="1" customWidth="1"/>
    <col min="263" max="263" width="14.5703125" style="1" customWidth="1"/>
    <col min="264" max="264" width="13.5703125" style="1" customWidth="1"/>
    <col min="265" max="265" width="12.42578125" style="1" customWidth="1"/>
    <col min="266" max="266" width="14.7109375" style="1" customWidth="1"/>
    <col min="267" max="268" width="13.7109375" style="1" customWidth="1"/>
    <col min="269" max="269" width="14.85546875" style="1" customWidth="1"/>
    <col min="270" max="270" width="10.42578125" style="1" customWidth="1"/>
    <col min="271" max="514" width="11.42578125" style="1"/>
    <col min="515" max="515" width="4.28515625" style="1" customWidth="1"/>
    <col min="516" max="516" width="6.42578125" style="1" customWidth="1"/>
    <col min="517" max="517" width="6.85546875" style="1" customWidth="1"/>
    <col min="518" max="518" width="35.85546875" style="1" customWidth="1"/>
    <col min="519" max="519" width="14.5703125" style="1" customWidth="1"/>
    <col min="520" max="520" width="13.5703125" style="1" customWidth="1"/>
    <col min="521" max="521" width="12.42578125" style="1" customWidth="1"/>
    <col min="522" max="522" width="14.7109375" style="1" customWidth="1"/>
    <col min="523" max="524" width="13.7109375" style="1" customWidth="1"/>
    <col min="525" max="525" width="14.85546875" style="1" customWidth="1"/>
    <col min="526" max="526" width="10.42578125" style="1" customWidth="1"/>
    <col min="527" max="770" width="11.42578125" style="1"/>
    <col min="771" max="771" width="4.28515625" style="1" customWidth="1"/>
    <col min="772" max="772" width="6.42578125" style="1" customWidth="1"/>
    <col min="773" max="773" width="6.85546875" style="1" customWidth="1"/>
    <col min="774" max="774" width="35.85546875" style="1" customWidth="1"/>
    <col min="775" max="775" width="14.5703125" style="1" customWidth="1"/>
    <col min="776" max="776" width="13.5703125" style="1" customWidth="1"/>
    <col min="777" max="777" width="12.42578125" style="1" customWidth="1"/>
    <col min="778" max="778" width="14.7109375" style="1" customWidth="1"/>
    <col min="779" max="780" width="13.7109375" style="1" customWidth="1"/>
    <col min="781" max="781" width="14.85546875" style="1" customWidth="1"/>
    <col min="782" max="782" width="10.42578125" style="1" customWidth="1"/>
    <col min="783" max="1026" width="11.42578125" style="1"/>
    <col min="1027" max="1027" width="4.28515625" style="1" customWidth="1"/>
    <col min="1028" max="1028" width="6.42578125" style="1" customWidth="1"/>
    <col min="1029" max="1029" width="6.85546875" style="1" customWidth="1"/>
    <col min="1030" max="1030" width="35.85546875" style="1" customWidth="1"/>
    <col min="1031" max="1031" width="14.5703125" style="1" customWidth="1"/>
    <col min="1032" max="1032" width="13.5703125" style="1" customWidth="1"/>
    <col min="1033" max="1033" width="12.42578125" style="1" customWidth="1"/>
    <col min="1034" max="1034" width="14.7109375" style="1" customWidth="1"/>
    <col min="1035" max="1036" width="13.7109375" style="1" customWidth="1"/>
    <col min="1037" max="1037" width="14.85546875" style="1" customWidth="1"/>
    <col min="1038" max="1038" width="10.42578125" style="1" customWidth="1"/>
    <col min="1039" max="1282" width="11.42578125" style="1"/>
    <col min="1283" max="1283" width="4.28515625" style="1" customWidth="1"/>
    <col min="1284" max="1284" width="6.42578125" style="1" customWidth="1"/>
    <col min="1285" max="1285" width="6.85546875" style="1" customWidth="1"/>
    <col min="1286" max="1286" width="35.85546875" style="1" customWidth="1"/>
    <col min="1287" max="1287" width="14.5703125" style="1" customWidth="1"/>
    <col min="1288" max="1288" width="13.5703125" style="1" customWidth="1"/>
    <col min="1289" max="1289" width="12.42578125" style="1" customWidth="1"/>
    <col min="1290" max="1290" width="14.7109375" style="1" customWidth="1"/>
    <col min="1291" max="1292" width="13.7109375" style="1" customWidth="1"/>
    <col min="1293" max="1293" width="14.85546875" style="1" customWidth="1"/>
    <col min="1294" max="1294" width="10.42578125" style="1" customWidth="1"/>
    <col min="1295" max="1538" width="11.42578125" style="1"/>
    <col min="1539" max="1539" width="4.28515625" style="1" customWidth="1"/>
    <col min="1540" max="1540" width="6.42578125" style="1" customWidth="1"/>
    <col min="1541" max="1541" width="6.85546875" style="1" customWidth="1"/>
    <col min="1542" max="1542" width="35.85546875" style="1" customWidth="1"/>
    <col min="1543" max="1543" width="14.5703125" style="1" customWidth="1"/>
    <col min="1544" max="1544" width="13.5703125" style="1" customWidth="1"/>
    <col min="1545" max="1545" width="12.42578125" style="1" customWidth="1"/>
    <col min="1546" max="1546" width="14.7109375" style="1" customWidth="1"/>
    <col min="1547" max="1548" width="13.7109375" style="1" customWidth="1"/>
    <col min="1549" max="1549" width="14.85546875" style="1" customWidth="1"/>
    <col min="1550" max="1550" width="10.42578125" style="1" customWidth="1"/>
    <col min="1551" max="1794" width="11.42578125" style="1"/>
    <col min="1795" max="1795" width="4.28515625" style="1" customWidth="1"/>
    <col min="1796" max="1796" width="6.42578125" style="1" customWidth="1"/>
    <col min="1797" max="1797" width="6.85546875" style="1" customWidth="1"/>
    <col min="1798" max="1798" width="35.85546875" style="1" customWidth="1"/>
    <col min="1799" max="1799" width="14.5703125" style="1" customWidth="1"/>
    <col min="1800" max="1800" width="13.5703125" style="1" customWidth="1"/>
    <col min="1801" max="1801" width="12.42578125" style="1" customWidth="1"/>
    <col min="1802" max="1802" width="14.7109375" style="1" customWidth="1"/>
    <col min="1803" max="1804" width="13.7109375" style="1" customWidth="1"/>
    <col min="1805" max="1805" width="14.85546875" style="1" customWidth="1"/>
    <col min="1806" max="1806" width="10.42578125" style="1" customWidth="1"/>
    <col min="1807" max="2050" width="11.42578125" style="1"/>
    <col min="2051" max="2051" width="4.28515625" style="1" customWidth="1"/>
    <col min="2052" max="2052" width="6.42578125" style="1" customWidth="1"/>
    <col min="2053" max="2053" width="6.85546875" style="1" customWidth="1"/>
    <col min="2054" max="2054" width="35.85546875" style="1" customWidth="1"/>
    <col min="2055" max="2055" width="14.5703125" style="1" customWidth="1"/>
    <col min="2056" max="2056" width="13.5703125" style="1" customWidth="1"/>
    <col min="2057" max="2057" width="12.42578125" style="1" customWidth="1"/>
    <col min="2058" max="2058" width="14.7109375" style="1" customWidth="1"/>
    <col min="2059" max="2060" width="13.7109375" style="1" customWidth="1"/>
    <col min="2061" max="2061" width="14.85546875" style="1" customWidth="1"/>
    <col min="2062" max="2062" width="10.42578125" style="1" customWidth="1"/>
    <col min="2063" max="2306" width="11.42578125" style="1"/>
    <col min="2307" max="2307" width="4.28515625" style="1" customWidth="1"/>
    <col min="2308" max="2308" width="6.42578125" style="1" customWidth="1"/>
    <col min="2309" max="2309" width="6.85546875" style="1" customWidth="1"/>
    <col min="2310" max="2310" width="35.85546875" style="1" customWidth="1"/>
    <col min="2311" max="2311" width="14.5703125" style="1" customWidth="1"/>
    <col min="2312" max="2312" width="13.5703125" style="1" customWidth="1"/>
    <col min="2313" max="2313" width="12.42578125" style="1" customWidth="1"/>
    <col min="2314" max="2314" width="14.7109375" style="1" customWidth="1"/>
    <col min="2315" max="2316" width="13.7109375" style="1" customWidth="1"/>
    <col min="2317" max="2317" width="14.85546875" style="1" customWidth="1"/>
    <col min="2318" max="2318" width="10.42578125" style="1" customWidth="1"/>
    <col min="2319" max="2562" width="11.42578125" style="1"/>
    <col min="2563" max="2563" width="4.28515625" style="1" customWidth="1"/>
    <col min="2564" max="2564" width="6.42578125" style="1" customWidth="1"/>
    <col min="2565" max="2565" width="6.85546875" style="1" customWidth="1"/>
    <col min="2566" max="2566" width="35.85546875" style="1" customWidth="1"/>
    <col min="2567" max="2567" width="14.5703125" style="1" customWidth="1"/>
    <col min="2568" max="2568" width="13.5703125" style="1" customWidth="1"/>
    <col min="2569" max="2569" width="12.42578125" style="1" customWidth="1"/>
    <col min="2570" max="2570" width="14.7109375" style="1" customWidth="1"/>
    <col min="2571" max="2572" width="13.7109375" style="1" customWidth="1"/>
    <col min="2573" max="2573" width="14.85546875" style="1" customWidth="1"/>
    <col min="2574" max="2574" width="10.42578125" style="1" customWidth="1"/>
    <col min="2575" max="2818" width="11.42578125" style="1"/>
    <col min="2819" max="2819" width="4.28515625" style="1" customWidth="1"/>
    <col min="2820" max="2820" width="6.42578125" style="1" customWidth="1"/>
    <col min="2821" max="2821" width="6.85546875" style="1" customWidth="1"/>
    <col min="2822" max="2822" width="35.85546875" style="1" customWidth="1"/>
    <col min="2823" max="2823" width="14.5703125" style="1" customWidth="1"/>
    <col min="2824" max="2824" width="13.5703125" style="1" customWidth="1"/>
    <col min="2825" max="2825" width="12.42578125" style="1" customWidth="1"/>
    <col min="2826" max="2826" width="14.7109375" style="1" customWidth="1"/>
    <col min="2827" max="2828" width="13.7109375" style="1" customWidth="1"/>
    <col min="2829" max="2829" width="14.85546875" style="1" customWidth="1"/>
    <col min="2830" max="2830" width="10.42578125" style="1" customWidth="1"/>
    <col min="2831" max="3074" width="11.42578125" style="1"/>
    <col min="3075" max="3075" width="4.28515625" style="1" customWidth="1"/>
    <col min="3076" max="3076" width="6.42578125" style="1" customWidth="1"/>
    <col min="3077" max="3077" width="6.85546875" style="1" customWidth="1"/>
    <col min="3078" max="3078" width="35.85546875" style="1" customWidth="1"/>
    <col min="3079" max="3079" width="14.5703125" style="1" customWidth="1"/>
    <col min="3080" max="3080" width="13.5703125" style="1" customWidth="1"/>
    <col min="3081" max="3081" width="12.42578125" style="1" customWidth="1"/>
    <col min="3082" max="3082" width="14.7109375" style="1" customWidth="1"/>
    <col min="3083" max="3084" width="13.7109375" style="1" customWidth="1"/>
    <col min="3085" max="3085" width="14.85546875" style="1" customWidth="1"/>
    <col min="3086" max="3086" width="10.42578125" style="1" customWidth="1"/>
    <col min="3087" max="3330" width="11.42578125" style="1"/>
    <col min="3331" max="3331" width="4.28515625" style="1" customWidth="1"/>
    <col min="3332" max="3332" width="6.42578125" style="1" customWidth="1"/>
    <col min="3333" max="3333" width="6.85546875" style="1" customWidth="1"/>
    <col min="3334" max="3334" width="35.85546875" style="1" customWidth="1"/>
    <col min="3335" max="3335" width="14.5703125" style="1" customWidth="1"/>
    <col min="3336" max="3336" width="13.5703125" style="1" customWidth="1"/>
    <col min="3337" max="3337" width="12.42578125" style="1" customWidth="1"/>
    <col min="3338" max="3338" width="14.7109375" style="1" customWidth="1"/>
    <col min="3339" max="3340" width="13.7109375" style="1" customWidth="1"/>
    <col min="3341" max="3341" width="14.85546875" style="1" customWidth="1"/>
    <col min="3342" max="3342" width="10.42578125" style="1" customWidth="1"/>
    <col min="3343" max="3586" width="11.42578125" style="1"/>
    <col min="3587" max="3587" width="4.28515625" style="1" customWidth="1"/>
    <col min="3588" max="3588" width="6.42578125" style="1" customWidth="1"/>
    <col min="3589" max="3589" width="6.85546875" style="1" customWidth="1"/>
    <col min="3590" max="3590" width="35.85546875" style="1" customWidth="1"/>
    <col min="3591" max="3591" width="14.5703125" style="1" customWidth="1"/>
    <col min="3592" max="3592" width="13.5703125" style="1" customWidth="1"/>
    <col min="3593" max="3593" width="12.42578125" style="1" customWidth="1"/>
    <col min="3594" max="3594" width="14.7109375" style="1" customWidth="1"/>
    <col min="3595" max="3596" width="13.7109375" style="1" customWidth="1"/>
    <col min="3597" max="3597" width="14.85546875" style="1" customWidth="1"/>
    <col min="3598" max="3598" width="10.42578125" style="1" customWidth="1"/>
    <col min="3599" max="3842" width="11.42578125" style="1"/>
    <col min="3843" max="3843" width="4.28515625" style="1" customWidth="1"/>
    <col min="3844" max="3844" width="6.42578125" style="1" customWidth="1"/>
    <col min="3845" max="3845" width="6.85546875" style="1" customWidth="1"/>
    <col min="3846" max="3846" width="35.85546875" style="1" customWidth="1"/>
    <col min="3847" max="3847" width="14.5703125" style="1" customWidth="1"/>
    <col min="3848" max="3848" width="13.5703125" style="1" customWidth="1"/>
    <col min="3849" max="3849" width="12.42578125" style="1" customWidth="1"/>
    <col min="3850" max="3850" width="14.7109375" style="1" customWidth="1"/>
    <col min="3851" max="3852" width="13.7109375" style="1" customWidth="1"/>
    <col min="3853" max="3853" width="14.85546875" style="1" customWidth="1"/>
    <col min="3854" max="3854" width="10.42578125" style="1" customWidth="1"/>
    <col min="3855" max="4098" width="11.42578125" style="1"/>
    <col min="4099" max="4099" width="4.28515625" style="1" customWidth="1"/>
    <col min="4100" max="4100" width="6.42578125" style="1" customWidth="1"/>
    <col min="4101" max="4101" width="6.85546875" style="1" customWidth="1"/>
    <col min="4102" max="4102" width="35.85546875" style="1" customWidth="1"/>
    <col min="4103" max="4103" width="14.5703125" style="1" customWidth="1"/>
    <col min="4104" max="4104" width="13.5703125" style="1" customWidth="1"/>
    <col min="4105" max="4105" width="12.42578125" style="1" customWidth="1"/>
    <col min="4106" max="4106" width="14.7109375" style="1" customWidth="1"/>
    <col min="4107" max="4108" width="13.7109375" style="1" customWidth="1"/>
    <col min="4109" max="4109" width="14.85546875" style="1" customWidth="1"/>
    <col min="4110" max="4110" width="10.42578125" style="1" customWidth="1"/>
    <col min="4111" max="4354" width="11.42578125" style="1"/>
    <col min="4355" max="4355" width="4.28515625" style="1" customWidth="1"/>
    <col min="4356" max="4356" width="6.42578125" style="1" customWidth="1"/>
    <col min="4357" max="4357" width="6.85546875" style="1" customWidth="1"/>
    <col min="4358" max="4358" width="35.85546875" style="1" customWidth="1"/>
    <col min="4359" max="4359" width="14.5703125" style="1" customWidth="1"/>
    <col min="4360" max="4360" width="13.5703125" style="1" customWidth="1"/>
    <col min="4361" max="4361" width="12.42578125" style="1" customWidth="1"/>
    <col min="4362" max="4362" width="14.7109375" style="1" customWidth="1"/>
    <col min="4363" max="4364" width="13.7109375" style="1" customWidth="1"/>
    <col min="4365" max="4365" width="14.85546875" style="1" customWidth="1"/>
    <col min="4366" max="4366" width="10.42578125" style="1" customWidth="1"/>
    <col min="4367" max="4610" width="11.42578125" style="1"/>
    <col min="4611" max="4611" width="4.28515625" style="1" customWidth="1"/>
    <col min="4612" max="4612" width="6.42578125" style="1" customWidth="1"/>
    <col min="4613" max="4613" width="6.85546875" style="1" customWidth="1"/>
    <col min="4614" max="4614" width="35.85546875" style="1" customWidth="1"/>
    <col min="4615" max="4615" width="14.5703125" style="1" customWidth="1"/>
    <col min="4616" max="4616" width="13.5703125" style="1" customWidth="1"/>
    <col min="4617" max="4617" width="12.42578125" style="1" customWidth="1"/>
    <col min="4618" max="4618" width="14.7109375" style="1" customWidth="1"/>
    <col min="4619" max="4620" width="13.7109375" style="1" customWidth="1"/>
    <col min="4621" max="4621" width="14.85546875" style="1" customWidth="1"/>
    <col min="4622" max="4622" width="10.42578125" style="1" customWidth="1"/>
    <col min="4623" max="4866" width="11.42578125" style="1"/>
    <col min="4867" max="4867" width="4.28515625" style="1" customWidth="1"/>
    <col min="4868" max="4868" width="6.42578125" style="1" customWidth="1"/>
    <col min="4869" max="4869" width="6.85546875" style="1" customWidth="1"/>
    <col min="4870" max="4870" width="35.85546875" style="1" customWidth="1"/>
    <col min="4871" max="4871" width="14.5703125" style="1" customWidth="1"/>
    <col min="4872" max="4872" width="13.5703125" style="1" customWidth="1"/>
    <col min="4873" max="4873" width="12.42578125" style="1" customWidth="1"/>
    <col min="4874" max="4874" width="14.7109375" style="1" customWidth="1"/>
    <col min="4875" max="4876" width="13.7109375" style="1" customWidth="1"/>
    <col min="4877" max="4877" width="14.85546875" style="1" customWidth="1"/>
    <col min="4878" max="4878" width="10.42578125" style="1" customWidth="1"/>
    <col min="4879" max="5122" width="11.42578125" style="1"/>
    <col min="5123" max="5123" width="4.28515625" style="1" customWidth="1"/>
    <col min="5124" max="5124" width="6.42578125" style="1" customWidth="1"/>
    <col min="5125" max="5125" width="6.85546875" style="1" customWidth="1"/>
    <col min="5126" max="5126" width="35.85546875" style="1" customWidth="1"/>
    <col min="5127" max="5127" width="14.5703125" style="1" customWidth="1"/>
    <col min="5128" max="5128" width="13.5703125" style="1" customWidth="1"/>
    <col min="5129" max="5129" width="12.42578125" style="1" customWidth="1"/>
    <col min="5130" max="5130" width="14.7109375" style="1" customWidth="1"/>
    <col min="5131" max="5132" width="13.7109375" style="1" customWidth="1"/>
    <col min="5133" max="5133" width="14.85546875" style="1" customWidth="1"/>
    <col min="5134" max="5134" width="10.42578125" style="1" customWidth="1"/>
    <col min="5135" max="5378" width="11.42578125" style="1"/>
    <col min="5379" max="5379" width="4.28515625" style="1" customWidth="1"/>
    <col min="5380" max="5380" width="6.42578125" style="1" customWidth="1"/>
    <col min="5381" max="5381" width="6.85546875" style="1" customWidth="1"/>
    <col min="5382" max="5382" width="35.85546875" style="1" customWidth="1"/>
    <col min="5383" max="5383" width="14.5703125" style="1" customWidth="1"/>
    <col min="5384" max="5384" width="13.5703125" style="1" customWidth="1"/>
    <col min="5385" max="5385" width="12.42578125" style="1" customWidth="1"/>
    <col min="5386" max="5386" width="14.7109375" style="1" customWidth="1"/>
    <col min="5387" max="5388" width="13.7109375" style="1" customWidth="1"/>
    <col min="5389" max="5389" width="14.85546875" style="1" customWidth="1"/>
    <col min="5390" max="5390" width="10.42578125" style="1" customWidth="1"/>
    <col min="5391" max="5634" width="11.42578125" style="1"/>
    <col min="5635" max="5635" width="4.28515625" style="1" customWidth="1"/>
    <col min="5636" max="5636" width="6.42578125" style="1" customWidth="1"/>
    <col min="5637" max="5637" width="6.85546875" style="1" customWidth="1"/>
    <col min="5638" max="5638" width="35.85546875" style="1" customWidth="1"/>
    <col min="5639" max="5639" width="14.5703125" style="1" customWidth="1"/>
    <col min="5640" max="5640" width="13.5703125" style="1" customWidth="1"/>
    <col min="5641" max="5641" width="12.42578125" style="1" customWidth="1"/>
    <col min="5642" max="5642" width="14.7109375" style="1" customWidth="1"/>
    <col min="5643" max="5644" width="13.7109375" style="1" customWidth="1"/>
    <col min="5645" max="5645" width="14.85546875" style="1" customWidth="1"/>
    <col min="5646" max="5646" width="10.42578125" style="1" customWidth="1"/>
    <col min="5647" max="5890" width="11.42578125" style="1"/>
    <col min="5891" max="5891" width="4.28515625" style="1" customWidth="1"/>
    <col min="5892" max="5892" width="6.42578125" style="1" customWidth="1"/>
    <col min="5893" max="5893" width="6.85546875" style="1" customWidth="1"/>
    <col min="5894" max="5894" width="35.85546875" style="1" customWidth="1"/>
    <col min="5895" max="5895" width="14.5703125" style="1" customWidth="1"/>
    <col min="5896" max="5896" width="13.5703125" style="1" customWidth="1"/>
    <col min="5897" max="5897" width="12.42578125" style="1" customWidth="1"/>
    <col min="5898" max="5898" width="14.7109375" style="1" customWidth="1"/>
    <col min="5899" max="5900" width="13.7109375" style="1" customWidth="1"/>
    <col min="5901" max="5901" width="14.85546875" style="1" customWidth="1"/>
    <col min="5902" max="5902" width="10.42578125" style="1" customWidth="1"/>
    <col min="5903" max="6146" width="11.42578125" style="1"/>
    <col min="6147" max="6147" width="4.28515625" style="1" customWidth="1"/>
    <col min="6148" max="6148" width="6.42578125" style="1" customWidth="1"/>
    <col min="6149" max="6149" width="6.85546875" style="1" customWidth="1"/>
    <col min="6150" max="6150" width="35.85546875" style="1" customWidth="1"/>
    <col min="6151" max="6151" width="14.5703125" style="1" customWidth="1"/>
    <col min="6152" max="6152" width="13.5703125" style="1" customWidth="1"/>
    <col min="6153" max="6153" width="12.42578125" style="1" customWidth="1"/>
    <col min="6154" max="6154" width="14.7109375" style="1" customWidth="1"/>
    <col min="6155" max="6156" width="13.7109375" style="1" customWidth="1"/>
    <col min="6157" max="6157" width="14.85546875" style="1" customWidth="1"/>
    <col min="6158" max="6158" width="10.42578125" style="1" customWidth="1"/>
    <col min="6159" max="6402" width="11.42578125" style="1"/>
    <col min="6403" max="6403" width="4.28515625" style="1" customWidth="1"/>
    <col min="6404" max="6404" width="6.42578125" style="1" customWidth="1"/>
    <col min="6405" max="6405" width="6.85546875" style="1" customWidth="1"/>
    <col min="6406" max="6406" width="35.85546875" style="1" customWidth="1"/>
    <col min="6407" max="6407" width="14.5703125" style="1" customWidth="1"/>
    <col min="6408" max="6408" width="13.5703125" style="1" customWidth="1"/>
    <col min="6409" max="6409" width="12.42578125" style="1" customWidth="1"/>
    <col min="6410" max="6410" width="14.7109375" style="1" customWidth="1"/>
    <col min="6411" max="6412" width="13.7109375" style="1" customWidth="1"/>
    <col min="6413" max="6413" width="14.85546875" style="1" customWidth="1"/>
    <col min="6414" max="6414" width="10.42578125" style="1" customWidth="1"/>
    <col min="6415" max="6658" width="11.42578125" style="1"/>
    <col min="6659" max="6659" width="4.28515625" style="1" customWidth="1"/>
    <col min="6660" max="6660" width="6.42578125" style="1" customWidth="1"/>
    <col min="6661" max="6661" width="6.85546875" style="1" customWidth="1"/>
    <col min="6662" max="6662" width="35.85546875" style="1" customWidth="1"/>
    <col min="6663" max="6663" width="14.5703125" style="1" customWidth="1"/>
    <col min="6664" max="6664" width="13.5703125" style="1" customWidth="1"/>
    <col min="6665" max="6665" width="12.42578125" style="1" customWidth="1"/>
    <col min="6666" max="6666" width="14.7109375" style="1" customWidth="1"/>
    <col min="6667" max="6668" width="13.7109375" style="1" customWidth="1"/>
    <col min="6669" max="6669" width="14.85546875" style="1" customWidth="1"/>
    <col min="6670" max="6670" width="10.42578125" style="1" customWidth="1"/>
    <col min="6671" max="6914" width="11.42578125" style="1"/>
    <col min="6915" max="6915" width="4.28515625" style="1" customWidth="1"/>
    <col min="6916" max="6916" width="6.42578125" style="1" customWidth="1"/>
    <col min="6917" max="6917" width="6.85546875" style="1" customWidth="1"/>
    <col min="6918" max="6918" width="35.85546875" style="1" customWidth="1"/>
    <col min="6919" max="6919" width="14.5703125" style="1" customWidth="1"/>
    <col min="6920" max="6920" width="13.5703125" style="1" customWidth="1"/>
    <col min="6921" max="6921" width="12.42578125" style="1" customWidth="1"/>
    <col min="6922" max="6922" width="14.7109375" style="1" customWidth="1"/>
    <col min="6923" max="6924" width="13.7109375" style="1" customWidth="1"/>
    <col min="6925" max="6925" width="14.85546875" style="1" customWidth="1"/>
    <col min="6926" max="6926" width="10.42578125" style="1" customWidth="1"/>
    <col min="6927" max="7170" width="11.42578125" style="1"/>
    <col min="7171" max="7171" width="4.28515625" style="1" customWidth="1"/>
    <col min="7172" max="7172" width="6.42578125" style="1" customWidth="1"/>
    <col min="7173" max="7173" width="6.85546875" style="1" customWidth="1"/>
    <col min="7174" max="7174" width="35.85546875" style="1" customWidth="1"/>
    <col min="7175" max="7175" width="14.5703125" style="1" customWidth="1"/>
    <col min="7176" max="7176" width="13.5703125" style="1" customWidth="1"/>
    <col min="7177" max="7177" width="12.42578125" style="1" customWidth="1"/>
    <col min="7178" max="7178" width="14.7109375" style="1" customWidth="1"/>
    <col min="7179" max="7180" width="13.7109375" style="1" customWidth="1"/>
    <col min="7181" max="7181" width="14.85546875" style="1" customWidth="1"/>
    <col min="7182" max="7182" width="10.42578125" style="1" customWidth="1"/>
    <col min="7183" max="7426" width="11.42578125" style="1"/>
    <col min="7427" max="7427" width="4.28515625" style="1" customWidth="1"/>
    <col min="7428" max="7428" width="6.42578125" style="1" customWidth="1"/>
    <col min="7429" max="7429" width="6.85546875" style="1" customWidth="1"/>
    <col min="7430" max="7430" width="35.85546875" style="1" customWidth="1"/>
    <col min="7431" max="7431" width="14.5703125" style="1" customWidth="1"/>
    <col min="7432" max="7432" width="13.5703125" style="1" customWidth="1"/>
    <col min="7433" max="7433" width="12.42578125" style="1" customWidth="1"/>
    <col min="7434" max="7434" width="14.7109375" style="1" customWidth="1"/>
    <col min="7435" max="7436" width="13.7109375" style="1" customWidth="1"/>
    <col min="7437" max="7437" width="14.85546875" style="1" customWidth="1"/>
    <col min="7438" max="7438" width="10.42578125" style="1" customWidth="1"/>
    <col min="7439" max="7682" width="11.42578125" style="1"/>
    <col min="7683" max="7683" width="4.28515625" style="1" customWidth="1"/>
    <col min="7684" max="7684" width="6.42578125" style="1" customWidth="1"/>
    <col min="7685" max="7685" width="6.85546875" style="1" customWidth="1"/>
    <col min="7686" max="7686" width="35.85546875" style="1" customWidth="1"/>
    <col min="7687" max="7687" width="14.5703125" style="1" customWidth="1"/>
    <col min="7688" max="7688" width="13.5703125" style="1" customWidth="1"/>
    <col min="7689" max="7689" width="12.42578125" style="1" customWidth="1"/>
    <col min="7690" max="7690" width="14.7109375" style="1" customWidth="1"/>
    <col min="7691" max="7692" width="13.7109375" style="1" customWidth="1"/>
    <col min="7693" max="7693" width="14.85546875" style="1" customWidth="1"/>
    <col min="7694" max="7694" width="10.42578125" style="1" customWidth="1"/>
    <col min="7695" max="7938" width="11.42578125" style="1"/>
    <col min="7939" max="7939" width="4.28515625" style="1" customWidth="1"/>
    <col min="7940" max="7940" width="6.42578125" style="1" customWidth="1"/>
    <col min="7941" max="7941" width="6.85546875" style="1" customWidth="1"/>
    <col min="7942" max="7942" width="35.85546875" style="1" customWidth="1"/>
    <col min="7943" max="7943" width="14.5703125" style="1" customWidth="1"/>
    <col min="7944" max="7944" width="13.5703125" style="1" customWidth="1"/>
    <col min="7945" max="7945" width="12.42578125" style="1" customWidth="1"/>
    <col min="7946" max="7946" width="14.7109375" style="1" customWidth="1"/>
    <col min="7947" max="7948" width="13.7109375" style="1" customWidth="1"/>
    <col min="7949" max="7949" width="14.85546875" style="1" customWidth="1"/>
    <col min="7950" max="7950" width="10.42578125" style="1" customWidth="1"/>
    <col min="7951" max="8194" width="11.42578125" style="1"/>
    <col min="8195" max="8195" width="4.28515625" style="1" customWidth="1"/>
    <col min="8196" max="8196" width="6.42578125" style="1" customWidth="1"/>
    <col min="8197" max="8197" width="6.85546875" style="1" customWidth="1"/>
    <col min="8198" max="8198" width="35.85546875" style="1" customWidth="1"/>
    <col min="8199" max="8199" width="14.5703125" style="1" customWidth="1"/>
    <col min="8200" max="8200" width="13.5703125" style="1" customWidth="1"/>
    <col min="8201" max="8201" width="12.42578125" style="1" customWidth="1"/>
    <col min="8202" max="8202" width="14.7109375" style="1" customWidth="1"/>
    <col min="8203" max="8204" width="13.7109375" style="1" customWidth="1"/>
    <col min="8205" max="8205" width="14.85546875" style="1" customWidth="1"/>
    <col min="8206" max="8206" width="10.42578125" style="1" customWidth="1"/>
    <col min="8207" max="8450" width="11.42578125" style="1"/>
    <col min="8451" max="8451" width="4.28515625" style="1" customWidth="1"/>
    <col min="8452" max="8452" width="6.42578125" style="1" customWidth="1"/>
    <col min="8453" max="8453" width="6.85546875" style="1" customWidth="1"/>
    <col min="8454" max="8454" width="35.85546875" style="1" customWidth="1"/>
    <col min="8455" max="8455" width="14.5703125" style="1" customWidth="1"/>
    <col min="8456" max="8456" width="13.5703125" style="1" customWidth="1"/>
    <col min="8457" max="8457" width="12.42578125" style="1" customWidth="1"/>
    <col min="8458" max="8458" width="14.7109375" style="1" customWidth="1"/>
    <col min="8459" max="8460" width="13.7109375" style="1" customWidth="1"/>
    <col min="8461" max="8461" width="14.85546875" style="1" customWidth="1"/>
    <col min="8462" max="8462" width="10.42578125" style="1" customWidth="1"/>
    <col min="8463" max="8706" width="11.42578125" style="1"/>
    <col min="8707" max="8707" width="4.28515625" style="1" customWidth="1"/>
    <col min="8708" max="8708" width="6.42578125" style="1" customWidth="1"/>
    <col min="8709" max="8709" width="6.85546875" style="1" customWidth="1"/>
    <col min="8710" max="8710" width="35.85546875" style="1" customWidth="1"/>
    <col min="8711" max="8711" width="14.5703125" style="1" customWidth="1"/>
    <col min="8712" max="8712" width="13.5703125" style="1" customWidth="1"/>
    <col min="8713" max="8713" width="12.42578125" style="1" customWidth="1"/>
    <col min="8714" max="8714" width="14.7109375" style="1" customWidth="1"/>
    <col min="8715" max="8716" width="13.7109375" style="1" customWidth="1"/>
    <col min="8717" max="8717" width="14.85546875" style="1" customWidth="1"/>
    <col min="8718" max="8718" width="10.42578125" style="1" customWidth="1"/>
    <col min="8719" max="8962" width="11.42578125" style="1"/>
    <col min="8963" max="8963" width="4.28515625" style="1" customWidth="1"/>
    <col min="8964" max="8964" width="6.42578125" style="1" customWidth="1"/>
    <col min="8965" max="8965" width="6.85546875" style="1" customWidth="1"/>
    <col min="8966" max="8966" width="35.85546875" style="1" customWidth="1"/>
    <col min="8967" max="8967" width="14.5703125" style="1" customWidth="1"/>
    <col min="8968" max="8968" width="13.5703125" style="1" customWidth="1"/>
    <col min="8969" max="8969" width="12.42578125" style="1" customWidth="1"/>
    <col min="8970" max="8970" width="14.7109375" style="1" customWidth="1"/>
    <col min="8971" max="8972" width="13.7109375" style="1" customWidth="1"/>
    <col min="8973" max="8973" width="14.85546875" style="1" customWidth="1"/>
    <col min="8974" max="8974" width="10.42578125" style="1" customWidth="1"/>
    <col min="8975" max="9218" width="11.42578125" style="1"/>
    <col min="9219" max="9219" width="4.28515625" style="1" customWidth="1"/>
    <col min="9220" max="9220" width="6.42578125" style="1" customWidth="1"/>
    <col min="9221" max="9221" width="6.85546875" style="1" customWidth="1"/>
    <col min="9222" max="9222" width="35.85546875" style="1" customWidth="1"/>
    <col min="9223" max="9223" width="14.5703125" style="1" customWidth="1"/>
    <col min="9224" max="9224" width="13.5703125" style="1" customWidth="1"/>
    <col min="9225" max="9225" width="12.42578125" style="1" customWidth="1"/>
    <col min="9226" max="9226" width="14.7109375" style="1" customWidth="1"/>
    <col min="9227" max="9228" width="13.7109375" style="1" customWidth="1"/>
    <col min="9229" max="9229" width="14.85546875" style="1" customWidth="1"/>
    <col min="9230" max="9230" width="10.42578125" style="1" customWidth="1"/>
    <col min="9231" max="9474" width="11.42578125" style="1"/>
    <col min="9475" max="9475" width="4.28515625" style="1" customWidth="1"/>
    <col min="9476" max="9476" width="6.42578125" style="1" customWidth="1"/>
    <col min="9477" max="9477" width="6.85546875" style="1" customWidth="1"/>
    <col min="9478" max="9478" width="35.85546875" style="1" customWidth="1"/>
    <col min="9479" max="9479" width="14.5703125" style="1" customWidth="1"/>
    <col min="9480" max="9480" width="13.5703125" style="1" customWidth="1"/>
    <col min="9481" max="9481" width="12.42578125" style="1" customWidth="1"/>
    <col min="9482" max="9482" width="14.7109375" style="1" customWidth="1"/>
    <col min="9483" max="9484" width="13.7109375" style="1" customWidth="1"/>
    <col min="9485" max="9485" width="14.85546875" style="1" customWidth="1"/>
    <col min="9486" max="9486" width="10.42578125" style="1" customWidth="1"/>
    <col min="9487" max="9730" width="11.42578125" style="1"/>
    <col min="9731" max="9731" width="4.28515625" style="1" customWidth="1"/>
    <col min="9732" max="9732" width="6.42578125" style="1" customWidth="1"/>
    <col min="9733" max="9733" width="6.85546875" style="1" customWidth="1"/>
    <col min="9734" max="9734" width="35.85546875" style="1" customWidth="1"/>
    <col min="9735" max="9735" width="14.5703125" style="1" customWidth="1"/>
    <col min="9736" max="9736" width="13.5703125" style="1" customWidth="1"/>
    <col min="9737" max="9737" width="12.42578125" style="1" customWidth="1"/>
    <col min="9738" max="9738" width="14.7109375" style="1" customWidth="1"/>
    <col min="9739" max="9740" width="13.7109375" style="1" customWidth="1"/>
    <col min="9741" max="9741" width="14.85546875" style="1" customWidth="1"/>
    <col min="9742" max="9742" width="10.42578125" style="1" customWidth="1"/>
    <col min="9743" max="9986" width="11.42578125" style="1"/>
    <col min="9987" max="9987" width="4.28515625" style="1" customWidth="1"/>
    <col min="9988" max="9988" width="6.42578125" style="1" customWidth="1"/>
    <col min="9989" max="9989" width="6.85546875" style="1" customWidth="1"/>
    <col min="9990" max="9990" width="35.85546875" style="1" customWidth="1"/>
    <col min="9991" max="9991" width="14.5703125" style="1" customWidth="1"/>
    <col min="9992" max="9992" width="13.5703125" style="1" customWidth="1"/>
    <col min="9993" max="9993" width="12.42578125" style="1" customWidth="1"/>
    <col min="9994" max="9994" width="14.7109375" style="1" customWidth="1"/>
    <col min="9995" max="9996" width="13.7109375" style="1" customWidth="1"/>
    <col min="9997" max="9997" width="14.85546875" style="1" customWidth="1"/>
    <col min="9998" max="9998" width="10.42578125" style="1" customWidth="1"/>
    <col min="9999" max="10242" width="11.42578125" style="1"/>
    <col min="10243" max="10243" width="4.28515625" style="1" customWidth="1"/>
    <col min="10244" max="10244" width="6.42578125" style="1" customWidth="1"/>
    <col min="10245" max="10245" width="6.85546875" style="1" customWidth="1"/>
    <col min="10246" max="10246" width="35.85546875" style="1" customWidth="1"/>
    <col min="10247" max="10247" width="14.5703125" style="1" customWidth="1"/>
    <col min="10248" max="10248" width="13.5703125" style="1" customWidth="1"/>
    <col min="10249" max="10249" width="12.42578125" style="1" customWidth="1"/>
    <col min="10250" max="10250" width="14.7109375" style="1" customWidth="1"/>
    <col min="10251" max="10252" width="13.7109375" style="1" customWidth="1"/>
    <col min="10253" max="10253" width="14.85546875" style="1" customWidth="1"/>
    <col min="10254" max="10254" width="10.42578125" style="1" customWidth="1"/>
    <col min="10255" max="10498" width="11.42578125" style="1"/>
    <col min="10499" max="10499" width="4.28515625" style="1" customWidth="1"/>
    <col min="10500" max="10500" width="6.42578125" style="1" customWidth="1"/>
    <col min="10501" max="10501" width="6.85546875" style="1" customWidth="1"/>
    <col min="10502" max="10502" width="35.85546875" style="1" customWidth="1"/>
    <col min="10503" max="10503" width="14.5703125" style="1" customWidth="1"/>
    <col min="10504" max="10504" width="13.5703125" style="1" customWidth="1"/>
    <col min="10505" max="10505" width="12.42578125" style="1" customWidth="1"/>
    <col min="10506" max="10506" width="14.7109375" style="1" customWidth="1"/>
    <col min="10507" max="10508" width="13.7109375" style="1" customWidth="1"/>
    <col min="10509" max="10509" width="14.85546875" style="1" customWidth="1"/>
    <col min="10510" max="10510" width="10.42578125" style="1" customWidth="1"/>
    <col min="10511" max="10754" width="11.42578125" style="1"/>
    <col min="10755" max="10755" width="4.28515625" style="1" customWidth="1"/>
    <col min="10756" max="10756" width="6.42578125" style="1" customWidth="1"/>
    <col min="10757" max="10757" width="6.85546875" style="1" customWidth="1"/>
    <col min="10758" max="10758" width="35.85546875" style="1" customWidth="1"/>
    <col min="10759" max="10759" width="14.5703125" style="1" customWidth="1"/>
    <col min="10760" max="10760" width="13.5703125" style="1" customWidth="1"/>
    <col min="10761" max="10761" width="12.42578125" style="1" customWidth="1"/>
    <col min="10762" max="10762" width="14.7109375" style="1" customWidth="1"/>
    <col min="10763" max="10764" width="13.7109375" style="1" customWidth="1"/>
    <col min="10765" max="10765" width="14.85546875" style="1" customWidth="1"/>
    <col min="10766" max="10766" width="10.42578125" style="1" customWidth="1"/>
    <col min="10767" max="11010" width="11.42578125" style="1"/>
    <col min="11011" max="11011" width="4.28515625" style="1" customWidth="1"/>
    <col min="11012" max="11012" width="6.42578125" style="1" customWidth="1"/>
    <col min="11013" max="11013" width="6.85546875" style="1" customWidth="1"/>
    <col min="11014" max="11014" width="35.85546875" style="1" customWidth="1"/>
    <col min="11015" max="11015" width="14.5703125" style="1" customWidth="1"/>
    <col min="11016" max="11016" width="13.5703125" style="1" customWidth="1"/>
    <col min="11017" max="11017" width="12.42578125" style="1" customWidth="1"/>
    <col min="11018" max="11018" width="14.7109375" style="1" customWidth="1"/>
    <col min="11019" max="11020" width="13.7109375" style="1" customWidth="1"/>
    <col min="11021" max="11021" width="14.85546875" style="1" customWidth="1"/>
    <col min="11022" max="11022" width="10.42578125" style="1" customWidth="1"/>
    <col min="11023" max="11266" width="11.42578125" style="1"/>
    <col min="11267" max="11267" width="4.28515625" style="1" customWidth="1"/>
    <col min="11268" max="11268" width="6.42578125" style="1" customWidth="1"/>
    <col min="11269" max="11269" width="6.85546875" style="1" customWidth="1"/>
    <col min="11270" max="11270" width="35.85546875" style="1" customWidth="1"/>
    <col min="11271" max="11271" width="14.5703125" style="1" customWidth="1"/>
    <col min="11272" max="11272" width="13.5703125" style="1" customWidth="1"/>
    <col min="11273" max="11273" width="12.42578125" style="1" customWidth="1"/>
    <col min="11274" max="11274" width="14.7109375" style="1" customWidth="1"/>
    <col min="11275" max="11276" width="13.7109375" style="1" customWidth="1"/>
    <col min="11277" max="11277" width="14.85546875" style="1" customWidth="1"/>
    <col min="11278" max="11278" width="10.42578125" style="1" customWidth="1"/>
    <col min="11279" max="11522" width="11.42578125" style="1"/>
    <col min="11523" max="11523" width="4.28515625" style="1" customWidth="1"/>
    <col min="11524" max="11524" width="6.42578125" style="1" customWidth="1"/>
    <col min="11525" max="11525" width="6.85546875" style="1" customWidth="1"/>
    <col min="11526" max="11526" width="35.85546875" style="1" customWidth="1"/>
    <col min="11527" max="11527" width="14.5703125" style="1" customWidth="1"/>
    <col min="11528" max="11528" width="13.5703125" style="1" customWidth="1"/>
    <col min="11529" max="11529" width="12.42578125" style="1" customWidth="1"/>
    <col min="11530" max="11530" width="14.7109375" style="1" customWidth="1"/>
    <col min="11531" max="11532" width="13.7109375" style="1" customWidth="1"/>
    <col min="11533" max="11533" width="14.85546875" style="1" customWidth="1"/>
    <col min="11534" max="11534" width="10.42578125" style="1" customWidth="1"/>
    <col min="11535" max="11778" width="11.42578125" style="1"/>
    <col min="11779" max="11779" width="4.28515625" style="1" customWidth="1"/>
    <col min="11780" max="11780" width="6.42578125" style="1" customWidth="1"/>
    <col min="11781" max="11781" width="6.85546875" style="1" customWidth="1"/>
    <col min="11782" max="11782" width="35.85546875" style="1" customWidth="1"/>
    <col min="11783" max="11783" width="14.5703125" style="1" customWidth="1"/>
    <col min="11784" max="11784" width="13.5703125" style="1" customWidth="1"/>
    <col min="11785" max="11785" width="12.42578125" style="1" customWidth="1"/>
    <col min="11786" max="11786" width="14.7109375" style="1" customWidth="1"/>
    <col min="11787" max="11788" width="13.7109375" style="1" customWidth="1"/>
    <col min="11789" max="11789" width="14.85546875" style="1" customWidth="1"/>
    <col min="11790" max="11790" width="10.42578125" style="1" customWidth="1"/>
    <col min="11791" max="12034" width="11.42578125" style="1"/>
    <col min="12035" max="12035" width="4.28515625" style="1" customWidth="1"/>
    <col min="12036" max="12036" width="6.42578125" style="1" customWidth="1"/>
    <col min="12037" max="12037" width="6.85546875" style="1" customWidth="1"/>
    <col min="12038" max="12038" width="35.85546875" style="1" customWidth="1"/>
    <col min="12039" max="12039" width="14.5703125" style="1" customWidth="1"/>
    <col min="12040" max="12040" width="13.5703125" style="1" customWidth="1"/>
    <col min="12041" max="12041" width="12.42578125" style="1" customWidth="1"/>
    <col min="12042" max="12042" width="14.7109375" style="1" customWidth="1"/>
    <col min="12043" max="12044" width="13.7109375" style="1" customWidth="1"/>
    <col min="12045" max="12045" width="14.85546875" style="1" customWidth="1"/>
    <col min="12046" max="12046" width="10.42578125" style="1" customWidth="1"/>
    <col min="12047" max="12290" width="11.42578125" style="1"/>
    <col min="12291" max="12291" width="4.28515625" style="1" customWidth="1"/>
    <col min="12292" max="12292" width="6.42578125" style="1" customWidth="1"/>
    <col min="12293" max="12293" width="6.85546875" style="1" customWidth="1"/>
    <col min="12294" max="12294" width="35.85546875" style="1" customWidth="1"/>
    <col min="12295" max="12295" width="14.5703125" style="1" customWidth="1"/>
    <col min="12296" max="12296" width="13.5703125" style="1" customWidth="1"/>
    <col min="12297" max="12297" width="12.42578125" style="1" customWidth="1"/>
    <col min="12298" max="12298" width="14.7109375" style="1" customWidth="1"/>
    <col min="12299" max="12300" width="13.7109375" style="1" customWidth="1"/>
    <col min="12301" max="12301" width="14.85546875" style="1" customWidth="1"/>
    <col min="12302" max="12302" width="10.42578125" style="1" customWidth="1"/>
    <col min="12303" max="12546" width="11.42578125" style="1"/>
    <col min="12547" max="12547" width="4.28515625" style="1" customWidth="1"/>
    <col min="12548" max="12548" width="6.42578125" style="1" customWidth="1"/>
    <col min="12549" max="12549" width="6.85546875" style="1" customWidth="1"/>
    <col min="12550" max="12550" width="35.85546875" style="1" customWidth="1"/>
    <col min="12551" max="12551" width="14.5703125" style="1" customWidth="1"/>
    <col min="12552" max="12552" width="13.5703125" style="1" customWidth="1"/>
    <col min="12553" max="12553" width="12.42578125" style="1" customWidth="1"/>
    <col min="12554" max="12554" width="14.7109375" style="1" customWidth="1"/>
    <col min="12555" max="12556" width="13.7109375" style="1" customWidth="1"/>
    <col min="12557" max="12557" width="14.85546875" style="1" customWidth="1"/>
    <col min="12558" max="12558" width="10.42578125" style="1" customWidth="1"/>
    <col min="12559" max="12802" width="11.42578125" style="1"/>
    <col min="12803" max="12803" width="4.28515625" style="1" customWidth="1"/>
    <col min="12804" max="12804" width="6.42578125" style="1" customWidth="1"/>
    <col min="12805" max="12805" width="6.85546875" style="1" customWidth="1"/>
    <col min="12806" max="12806" width="35.85546875" style="1" customWidth="1"/>
    <col min="12807" max="12807" width="14.5703125" style="1" customWidth="1"/>
    <col min="12808" max="12808" width="13.5703125" style="1" customWidth="1"/>
    <col min="12809" max="12809" width="12.42578125" style="1" customWidth="1"/>
    <col min="12810" max="12810" width="14.7109375" style="1" customWidth="1"/>
    <col min="12811" max="12812" width="13.7109375" style="1" customWidth="1"/>
    <col min="12813" max="12813" width="14.85546875" style="1" customWidth="1"/>
    <col min="12814" max="12814" width="10.42578125" style="1" customWidth="1"/>
    <col min="12815" max="13058" width="11.42578125" style="1"/>
    <col min="13059" max="13059" width="4.28515625" style="1" customWidth="1"/>
    <col min="13060" max="13060" width="6.42578125" style="1" customWidth="1"/>
    <col min="13061" max="13061" width="6.85546875" style="1" customWidth="1"/>
    <col min="13062" max="13062" width="35.85546875" style="1" customWidth="1"/>
    <col min="13063" max="13063" width="14.5703125" style="1" customWidth="1"/>
    <col min="13064" max="13064" width="13.5703125" style="1" customWidth="1"/>
    <col min="13065" max="13065" width="12.42578125" style="1" customWidth="1"/>
    <col min="13066" max="13066" width="14.7109375" style="1" customWidth="1"/>
    <col min="13067" max="13068" width="13.7109375" style="1" customWidth="1"/>
    <col min="13069" max="13069" width="14.85546875" style="1" customWidth="1"/>
    <col min="13070" max="13070" width="10.42578125" style="1" customWidth="1"/>
    <col min="13071" max="13314" width="11.42578125" style="1"/>
    <col min="13315" max="13315" width="4.28515625" style="1" customWidth="1"/>
    <col min="13316" max="13316" width="6.42578125" style="1" customWidth="1"/>
    <col min="13317" max="13317" width="6.85546875" style="1" customWidth="1"/>
    <col min="13318" max="13318" width="35.85546875" style="1" customWidth="1"/>
    <col min="13319" max="13319" width="14.5703125" style="1" customWidth="1"/>
    <col min="13320" max="13320" width="13.5703125" style="1" customWidth="1"/>
    <col min="13321" max="13321" width="12.42578125" style="1" customWidth="1"/>
    <col min="13322" max="13322" width="14.7109375" style="1" customWidth="1"/>
    <col min="13323" max="13324" width="13.7109375" style="1" customWidth="1"/>
    <col min="13325" max="13325" width="14.85546875" style="1" customWidth="1"/>
    <col min="13326" max="13326" width="10.42578125" style="1" customWidth="1"/>
    <col min="13327" max="13570" width="11.42578125" style="1"/>
    <col min="13571" max="13571" width="4.28515625" style="1" customWidth="1"/>
    <col min="13572" max="13572" width="6.42578125" style="1" customWidth="1"/>
    <col min="13573" max="13573" width="6.85546875" style="1" customWidth="1"/>
    <col min="13574" max="13574" width="35.85546875" style="1" customWidth="1"/>
    <col min="13575" max="13575" width="14.5703125" style="1" customWidth="1"/>
    <col min="13576" max="13576" width="13.5703125" style="1" customWidth="1"/>
    <col min="13577" max="13577" width="12.42578125" style="1" customWidth="1"/>
    <col min="13578" max="13578" width="14.7109375" style="1" customWidth="1"/>
    <col min="13579" max="13580" width="13.7109375" style="1" customWidth="1"/>
    <col min="13581" max="13581" width="14.85546875" style="1" customWidth="1"/>
    <col min="13582" max="13582" width="10.42578125" style="1" customWidth="1"/>
    <col min="13583" max="13826" width="11.42578125" style="1"/>
    <col min="13827" max="13827" width="4.28515625" style="1" customWidth="1"/>
    <col min="13828" max="13828" width="6.42578125" style="1" customWidth="1"/>
    <col min="13829" max="13829" width="6.85546875" style="1" customWidth="1"/>
    <col min="13830" max="13830" width="35.85546875" style="1" customWidth="1"/>
    <col min="13831" max="13831" width="14.5703125" style="1" customWidth="1"/>
    <col min="13832" max="13832" width="13.5703125" style="1" customWidth="1"/>
    <col min="13833" max="13833" width="12.42578125" style="1" customWidth="1"/>
    <col min="13834" max="13834" width="14.7109375" style="1" customWidth="1"/>
    <col min="13835" max="13836" width="13.7109375" style="1" customWidth="1"/>
    <col min="13837" max="13837" width="14.85546875" style="1" customWidth="1"/>
    <col min="13838" max="13838" width="10.42578125" style="1" customWidth="1"/>
    <col min="13839" max="14082" width="11.42578125" style="1"/>
    <col min="14083" max="14083" width="4.28515625" style="1" customWidth="1"/>
    <col min="14084" max="14084" width="6.42578125" style="1" customWidth="1"/>
    <col min="14085" max="14085" width="6.85546875" style="1" customWidth="1"/>
    <col min="14086" max="14086" width="35.85546875" style="1" customWidth="1"/>
    <col min="14087" max="14087" width="14.5703125" style="1" customWidth="1"/>
    <col min="14088" max="14088" width="13.5703125" style="1" customWidth="1"/>
    <col min="14089" max="14089" width="12.42578125" style="1" customWidth="1"/>
    <col min="14090" max="14090" width="14.7109375" style="1" customWidth="1"/>
    <col min="14091" max="14092" width="13.7109375" style="1" customWidth="1"/>
    <col min="14093" max="14093" width="14.85546875" style="1" customWidth="1"/>
    <col min="14094" max="14094" width="10.42578125" style="1" customWidth="1"/>
    <col min="14095" max="14338" width="11.42578125" style="1"/>
    <col min="14339" max="14339" width="4.28515625" style="1" customWidth="1"/>
    <col min="14340" max="14340" width="6.42578125" style="1" customWidth="1"/>
    <col min="14341" max="14341" width="6.85546875" style="1" customWidth="1"/>
    <col min="14342" max="14342" width="35.85546875" style="1" customWidth="1"/>
    <col min="14343" max="14343" width="14.5703125" style="1" customWidth="1"/>
    <col min="14344" max="14344" width="13.5703125" style="1" customWidth="1"/>
    <col min="14345" max="14345" width="12.42578125" style="1" customWidth="1"/>
    <col min="14346" max="14346" width="14.7109375" style="1" customWidth="1"/>
    <col min="14347" max="14348" width="13.7109375" style="1" customWidth="1"/>
    <col min="14349" max="14349" width="14.85546875" style="1" customWidth="1"/>
    <col min="14350" max="14350" width="10.42578125" style="1" customWidth="1"/>
    <col min="14351" max="14594" width="11.42578125" style="1"/>
    <col min="14595" max="14595" width="4.28515625" style="1" customWidth="1"/>
    <col min="14596" max="14596" width="6.42578125" style="1" customWidth="1"/>
    <col min="14597" max="14597" width="6.85546875" style="1" customWidth="1"/>
    <col min="14598" max="14598" width="35.85546875" style="1" customWidth="1"/>
    <col min="14599" max="14599" width="14.5703125" style="1" customWidth="1"/>
    <col min="14600" max="14600" width="13.5703125" style="1" customWidth="1"/>
    <col min="14601" max="14601" width="12.42578125" style="1" customWidth="1"/>
    <col min="14602" max="14602" width="14.7109375" style="1" customWidth="1"/>
    <col min="14603" max="14604" width="13.7109375" style="1" customWidth="1"/>
    <col min="14605" max="14605" width="14.85546875" style="1" customWidth="1"/>
    <col min="14606" max="14606" width="10.42578125" style="1" customWidth="1"/>
    <col min="14607" max="14850" width="11.42578125" style="1"/>
    <col min="14851" max="14851" width="4.28515625" style="1" customWidth="1"/>
    <col min="14852" max="14852" width="6.42578125" style="1" customWidth="1"/>
    <col min="14853" max="14853" width="6.85546875" style="1" customWidth="1"/>
    <col min="14854" max="14854" width="35.85546875" style="1" customWidth="1"/>
    <col min="14855" max="14855" width="14.5703125" style="1" customWidth="1"/>
    <col min="14856" max="14856" width="13.5703125" style="1" customWidth="1"/>
    <col min="14857" max="14857" width="12.42578125" style="1" customWidth="1"/>
    <col min="14858" max="14858" width="14.7109375" style="1" customWidth="1"/>
    <col min="14859" max="14860" width="13.7109375" style="1" customWidth="1"/>
    <col min="14861" max="14861" width="14.85546875" style="1" customWidth="1"/>
    <col min="14862" max="14862" width="10.42578125" style="1" customWidth="1"/>
    <col min="14863" max="15106" width="11.42578125" style="1"/>
    <col min="15107" max="15107" width="4.28515625" style="1" customWidth="1"/>
    <col min="15108" max="15108" width="6.42578125" style="1" customWidth="1"/>
    <col min="15109" max="15109" width="6.85546875" style="1" customWidth="1"/>
    <col min="15110" max="15110" width="35.85546875" style="1" customWidth="1"/>
    <col min="15111" max="15111" width="14.5703125" style="1" customWidth="1"/>
    <col min="15112" max="15112" width="13.5703125" style="1" customWidth="1"/>
    <col min="15113" max="15113" width="12.42578125" style="1" customWidth="1"/>
    <col min="15114" max="15114" width="14.7109375" style="1" customWidth="1"/>
    <col min="15115" max="15116" width="13.7109375" style="1" customWidth="1"/>
    <col min="15117" max="15117" width="14.85546875" style="1" customWidth="1"/>
    <col min="15118" max="15118" width="10.42578125" style="1" customWidth="1"/>
    <col min="15119" max="15362" width="11.42578125" style="1"/>
    <col min="15363" max="15363" width="4.28515625" style="1" customWidth="1"/>
    <col min="15364" max="15364" width="6.42578125" style="1" customWidth="1"/>
    <col min="15365" max="15365" width="6.85546875" style="1" customWidth="1"/>
    <col min="15366" max="15366" width="35.85546875" style="1" customWidth="1"/>
    <col min="15367" max="15367" width="14.5703125" style="1" customWidth="1"/>
    <col min="15368" max="15368" width="13.5703125" style="1" customWidth="1"/>
    <col min="15369" max="15369" width="12.42578125" style="1" customWidth="1"/>
    <col min="15370" max="15370" width="14.7109375" style="1" customWidth="1"/>
    <col min="15371" max="15372" width="13.7109375" style="1" customWidth="1"/>
    <col min="15373" max="15373" width="14.85546875" style="1" customWidth="1"/>
    <col min="15374" max="15374" width="10.42578125" style="1" customWidth="1"/>
    <col min="15375" max="15618" width="11.42578125" style="1"/>
    <col min="15619" max="15619" width="4.28515625" style="1" customWidth="1"/>
    <col min="15620" max="15620" width="6.42578125" style="1" customWidth="1"/>
    <col min="15621" max="15621" width="6.85546875" style="1" customWidth="1"/>
    <col min="15622" max="15622" width="35.85546875" style="1" customWidth="1"/>
    <col min="15623" max="15623" width="14.5703125" style="1" customWidth="1"/>
    <col min="15624" max="15624" width="13.5703125" style="1" customWidth="1"/>
    <col min="15625" max="15625" width="12.42578125" style="1" customWidth="1"/>
    <col min="15626" max="15626" width="14.7109375" style="1" customWidth="1"/>
    <col min="15627" max="15628" width="13.7109375" style="1" customWidth="1"/>
    <col min="15629" max="15629" width="14.85546875" style="1" customWidth="1"/>
    <col min="15630" max="15630" width="10.42578125" style="1" customWidth="1"/>
    <col min="15631" max="15874" width="11.42578125" style="1"/>
    <col min="15875" max="15875" width="4.28515625" style="1" customWidth="1"/>
    <col min="15876" max="15876" width="6.42578125" style="1" customWidth="1"/>
    <col min="15877" max="15877" width="6.85546875" style="1" customWidth="1"/>
    <col min="15878" max="15878" width="35.85546875" style="1" customWidth="1"/>
    <col min="15879" max="15879" width="14.5703125" style="1" customWidth="1"/>
    <col min="15880" max="15880" width="13.5703125" style="1" customWidth="1"/>
    <col min="15881" max="15881" width="12.42578125" style="1" customWidth="1"/>
    <col min="15882" max="15882" width="14.7109375" style="1" customWidth="1"/>
    <col min="15883" max="15884" width="13.7109375" style="1" customWidth="1"/>
    <col min="15885" max="15885" width="14.85546875" style="1" customWidth="1"/>
    <col min="15886" max="15886" width="10.42578125" style="1" customWidth="1"/>
    <col min="15887" max="16130" width="11.42578125" style="1"/>
    <col min="16131" max="16131" width="4.28515625" style="1" customWidth="1"/>
    <col min="16132" max="16132" width="6.42578125" style="1" customWidth="1"/>
    <col min="16133" max="16133" width="6.85546875" style="1" customWidth="1"/>
    <col min="16134" max="16134" width="35.85546875" style="1" customWidth="1"/>
    <col min="16135" max="16135" width="14.5703125" style="1" customWidth="1"/>
    <col min="16136" max="16136" width="13.5703125" style="1" customWidth="1"/>
    <col min="16137" max="16137" width="12.42578125" style="1" customWidth="1"/>
    <col min="16138" max="16138" width="14.7109375" style="1" customWidth="1"/>
    <col min="16139" max="16140" width="13.7109375" style="1" customWidth="1"/>
    <col min="16141" max="16141" width="14.85546875" style="1" customWidth="1"/>
    <col min="16142" max="16142" width="10.42578125" style="1" customWidth="1"/>
    <col min="16143" max="16384" width="11.42578125" style="1"/>
  </cols>
  <sheetData>
    <row r="1" spans="1:14" ht="15.75">
      <c r="A1" s="100" t="s">
        <v>68</v>
      </c>
      <c r="B1" s="100"/>
      <c r="C1" s="100"/>
      <c r="D1" s="100"/>
    </row>
    <row r="2" spans="1:14" ht="15.75">
      <c r="A2" s="100" t="s">
        <v>69</v>
      </c>
      <c r="B2" s="100"/>
      <c r="C2" s="100"/>
      <c r="D2" s="100"/>
    </row>
    <row r="3" spans="1:14" ht="18" customHeight="1">
      <c r="A3" s="100" t="s">
        <v>70</v>
      </c>
      <c r="B3" s="100"/>
      <c r="C3" s="100"/>
      <c r="D3" s="100"/>
      <c r="J3" s="113" t="s">
        <v>111</v>
      </c>
      <c r="K3" s="113"/>
      <c r="L3" s="113"/>
      <c r="M3" s="113"/>
      <c r="N3" s="113"/>
    </row>
    <row r="4" spans="1:14" ht="24.75" customHeight="1">
      <c r="A4" s="100" t="s">
        <v>71</v>
      </c>
      <c r="B4" s="100"/>
      <c r="C4" s="100"/>
      <c r="D4" s="100"/>
      <c r="J4" s="113"/>
      <c r="K4" s="113"/>
      <c r="L4" s="113"/>
      <c r="M4" s="113"/>
      <c r="N4" s="113"/>
    </row>
    <row r="5" spans="1:14" ht="12" customHeight="1" thickBot="1">
      <c r="G5" s="25"/>
      <c r="H5" s="25"/>
      <c r="I5" s="25"/>
      <c r="J5" s="25"/>
      <c r="K5" s="5"/>
      <c r="L5" s="5"/>
      <c r="M5" s="5"/>
      <c r="N5" s="5"/>
    </row>
    <row r="6" spans="1:14" ht="39.75" customHeight="1" thickTop="1" thickBot="1">
      <c r="A6" s="101" t="s">
        <v>16</v>
      </c>
      <c r="B6" s="102"/>
      <c r="C6" s="102"/>
      <c r="D6" s="103"/>
      <c r="E6" s="11" t="s">
        <v>100</v>
      </c>
      <c r="F6" s="11" t="s">
        <v>101</v>
      </c>
      <c r="G6" s="11" t="s">
        <v>102</v>
      </c>
      <c r="H6" s="11" t="s">
        <v>103</v>
      </c>
      <c r="I6" s="11" t="s">
        <v>104</v>
      </c>
      <c r="J6" s="11" t="s">
        <v>105</v>
      </c>
      <c r="K6" s="11" t="s">
        <v>113</v>
      </c>
      <c r="L6" s="11" t="s">
        <v>114</v>
      </c>
      <c r="M6" s="12" t="s">
        <v>79</v>
      </c>
      <c r="N6" s="13" t="s">
        <v>115</v>
      </c>
    </row>
    <row r="7" spans="1:14" ht="17.25" customHeight="1" thickBot="1">
      <c r="A7" s="63">
        <v>10</v>
      </c>
      <c r="B7" s="51" t="s">
        <v>6</v>
      </c>
      <c r="C7" s="104" t="s">
        <v>4</v>
      </c>
      <c r="D7" s="14" t="s">
        <v>80</v>
      </c>
      <c r="E7" s="74">
        <v>150000</v>
      </c>
      <c r="F7" s="65">
        <v>0</v>
      </c>
      <c r="G7" s="65">
        <v>0</v>
      </c>
      <c r="H7" s="76">
        <f>[1]Base!H128</f>
        <v>0</v>
      </c>
      <c r="I7" s="76">
        <v>0</v>
      </c>
      <c r="J7" s="76">
        <f>SUM(E7:I8)</f>
        <v>150000</v>
      </c>
      <c r="K7" s="76">
        <v>150000</v>
      </c>
      <c r="L7" s="76">
        <v>0</v>
      </c>
      <c r="M7" s="76">
        <v>0</v>
      </c>
      <c r="N7" s="87">
        <f>J7-L7</f>
        <v>150000</v>
      </c>
    </row>
    <row r="8" spans="1:14" ht="18.75" customHeight="1" thickBot="1">
      <c r="A8" s="63"/>
      <c r="B8" s="51"/>
      <c r="C8" s="104"/>
      <c r="D8" s="15" t="s">
        <v>72</v>
      </c>
      <c r="E8" s="75"/>
      <c r="F8" s="66"/>
      <c r="G8" s="66"/>
      <c r="H8" s="52"/>
      <c r="I8" s="52"/>
      <c r="J8" s="52"/>
      <c r="K8" s="52"/>
      <c r="L8" s="52"/>
      <c r="M8" s="52"/>
      <c r="N8" s="71"/>
    </row>
    <row r="9" spans="1:14" ht="15" customHeight="1">
      <c r="A9" s="56">
        <v>10</v>
      </c>
      <c r="B9" s="58" t="s">
        <v>6</v>
      </c>
      <c r="C9" s="58">
        <v>2022</v>
      </c>
      <c r="D9" s="14" t="s">
        <v>27</v>
      </c>
      <c r="E9" s="85">
        <v>126711.66</v>
      </c>
      <c r="F9" s="70">
        <v>0</v>
      </c>
      <c r="G9" s="70">
        <v>0</v>
      </c>
      <c r="H9" s="52">
        <v>0</v>
      </c>
      <c r="I9" s="52">
        <f>[1]Base!I130</f>
        <v>0</v>
      </c>
      <c r="J9" s="52">
        <f t="shared" ref="J9" si="0">SUM(E9:I10)</f>
        <v>126711.66</v>
      </c>
      <c r="K9" s="52">
        <f>[1]Base!K130</f>
        <v>0</v>
      </c>
      <c r="L9" s="52">
        <v>0</v>
      </c>
      <c r="M9" s="52">
        <v>0</v>
      </c>
      <c r="N9" s="71">
        <f t="shared" ref="N9" si="1">J9-L9</f>
        <v>126711.66</v>
      </c>
    </row>
    <row r="10" spans="1:14" ht="15" customHeight="1" thickBot="1">
      <c r="A10" s="57"/>
      <c r="B10" s="59"/>
      <c r="C10" s="59"/>
      <c r="D10" s="15" t="s">
        <v>28</v>
      </c>
      <c r="E10" s="98"/>
      <c r="F10" s="99"/>
      <c r="G10" s="99"/>
      <c r="H10" s="52"/>
      <c r="I10" s="52"/>
      <c r="J10" s="52"/>
      <c r="K10" s="52"/>
      <c r="L10" s="52"/>
      <c r="M10" s="52"/>
      <c r="N10" s="71"/>
    </row>
    <row r="11" spans="1:14" ht="15.75" customHeight="1">
      <c r="A11" s="56">
        <v>10</v>
      </c>
      <c r="B11" s="105" t="s">
        <v>116</v>
      </c>
      <c r="C11" s="58" t="s">
        <v>1</v>
      </c>
      <c r="D11" s="14" t="s">
        <v>26</v>
      </c>
      <c r="E11" s="75">
        <v>4736.7</v>
      </c>
      <c r="F11" s="66">
        <v>0</v>
      </c>
      <c r="G11" s="66">
        <v>0</v>
      </c>
      <c r="H11" s="52">
        <f>[1]Base!H131</f>
        <v>0</v>
      </c>
      <c r="I11" s="52">
        <f>[1]Base!I131</f>
        <v>0</v>
      </c>
      <c r="J11" s="52">
        <f t="shared" ref="J11" si="2">SUM(E11:I12)</f>
        <v>4736.7</v>
      </c>
      <c r="K11" s="52">
        <v>4736.7</v>
      </c>
      <c r="L11" s="52">
        <v>0</v>
      </c>
      <c r="M11" s="52">
        <v>0</v>
      </c>
      <c r="N11" s="71">
        <f t="shared" ref="N11:N23" si="3">J11-L11</f>
        <v>4736.7</v>
      </c>
    </row>
    <row r="12" spans="1:14" ht="15" customHeight="1" thickBot="1">
      <c r="A12" s="57"/>
      <c r="B12" s="106"/>
      <c r="C12" s="59"/>
      <c r="D12" s="15" t="s">
        <v>9</v>
      </c>
      <c r="E12" s="75"/>
      <c r="F12" s="66"/>
      <c r="G12" s="66"/>
      <c r="H12" s="52"/>
      <c r="I12" s="52"/>
      <c r="J12" s="52"/>
      <c r="K12" s="52"/>
      <c r="L12" s="52"/>
      <c r="M12" s="52"/>
      <c r="N12" s="71"/>
    </row>
    <row r="13" spans="1:14" ht="16.5" customHeight="1" thickBot="1">
      <c r="A13" s="63">
        <v>10</v>
      </c>
      <c r="B13" s="51" t="s">
        <v>6</v>
      </c>
      <c r="C13" s="51">
        <v>3033</v>
      </c>
      <c r="D13" s="14" t="s">
        <v>30</v>
      </c>
      <c r="E13" s="75">
        <v>327486.88</v>
      </c>
      <c r="F13" s="66">
        <v>0</v>
      </c>
      <c r="G13" s="66">
        <v>0</v>
      </c>
      <c r="H13" s="52">
        <v>0</v>
      </c>
      <c r="I13" s="52">
        <v>-150000</v>
      </c>
      <c r="J13" s="52">
        <f t="shared" ref="J13" si="4">SUM(E13:I14)</f>
        <v>177486.88</v>
      </c>
      <c r="K13" s="52">
        <v>155535.84</v>
      </c>
      <c r="L13" s="52">
        <v>76873.8</v>
      </c>
      <c r="M13" s="52">
        <v>0</v>
      </c>
      <c r="N13" s="71">
        <f t="shared" si="3"/>
        <v>100613.08</v>
      </c>
    </row>
    <row r="14" spans="1:14" ht="26.25" customHeight="1" thickBot="1">
      <c r="A14" s="63"/>
      <c r="B14" s="51"/>
      <c r="C14" s="51"/>
      <c r="D14" s="15" t="s">
        <v>73</v>
      </c>
      <c r="E14" s="75"/>
      <c r="F14" s="66"/>
      <c r="G14" s="66"/>
      <c r="H14" s="52"/>
      <c r="I14" s="52"/>
      <c r="J14" s="52"/>
      <c r="K14" s="52"/>
      <c r="L14" s="52"/>
      <c r="M14" s="52"/>
      <c r="N14" s="71"/>
    </row>
    <row r="15" spans="1:14" ht="15" customHeight="1" thickBot="1">
      <c r="A15" s="63">
        <v>10</v>
      </c>
      <c r="B15" s="51" t="s">
        <v>23</v>
      </c>
      <c r="C15" s="51" t="s">
        <v>24</v>
      </c>
      <c r="D15" s="14" t="s">
        <v>31</v>
      </c>
      <c r="E15" s="75">
        <v>800040</v>
      </c>
      <c r="F15" s="66">
        <v>0</v>
      </c>
      <c r="G15" s="66">
        <v>1300000</v>
      </c>
      <c r="H15" s="52">
        <v>240000</v>
      </c>
      <c r="I15" s="52">
        <v>-50040</v>
      </c>
      <c r="J15" s="52">
        <f>SUM(E15:I16)</f>
        <v>2290000</v>
      </c>
      <c r="K15" s="52">
        <v>1534870</v>
      </c>
      <c r="L15" s="52">
        <v>235000</v>
      </c>
      <c r="M15" s="52">
        <v>0</v>
      </c>
      <c r="N15" s="71">
        <f t="shared" si="3"/>
        <v>2055000</v>
      </c>
    </row>
    <row r="16" spans="1:14" ht="27" customHeight="1" thickBot="1">
      <c r="A16" s="63"/>
      <c r="B16" s="51"/>
      <c r="C16" s="51"/>
      <c r="D16" s="15" t="s">
        <v>74</v>
      </c>
      <c r="E16" s="75"/>
      <c r="F16" s="66"/>
      <c r="G16" s="66"/>
      <c r="H16" s="52"/>
      <c r="I16" s="52"/>
      <c r="J16" s="52"/>
      <c r="K16" s="52"/>
      <c r="L16" s="52"/>
      <c r="M16" s="52"/>
      <c r="N16" s="71"/>
    </row>
    <row r="17" spans="1:14" ht="15.75" customHeight="1" thickBot="1">
      <c r="A17" s="63">
        <v>10</v>
      </c>
      <c r="B17" s="51" t="s">
        <v>23</v>
      </c>
      <c r="C17" s="51" t="s">
        <v>23</v>
      </c>
      <c r="D17" s="14" t="s">
        <v>32</v>
      </c>
      <c r="E17" s="75">
        <v>123048.39</v>
      </c>
      <c r="F17" s="66">
        <v>0</v>
      </c>
      <c r="G17" s="66">
        <v>0</v>
      </c>
      <c r="H17" s="52">
        <v>0</v>
      </c>
      <c r="I17" s="52">
        <v>-15012.04</v>
      </c>
      <c r="J17" s="52">
        <f>SUM(E17:I18)</f>
        <v>108036.35</v>
      </c>
      <c r="K17" s="52">
        <v>76044</v>
      </c>
      <c r="L17" s="52">
        <v>76044</v>
      </c>
      <c r="M17" s="52">
        <v>0</v>
      </c>
      <c r="N17" s="71">
        <f t="shared" si="3"/>
        <v>31992.350000000006</v>
      </c>
    </row>
    <row r="18" spans="1:14" ht="18" customHeight="1" thickBot="1">
      <c r="A18" s="63"/>
      <c r="B18" s="51"/>
      <c r="C18" s="51"/>
      <c r="D18" s="15" t="s">
        <v>75</v>
      </c>
      <c r="E18" s="75"/>
      <c r="F18" s="66"/>
      <c r="G18" s="66"/>
      <c r="H18" s="52"/>
      <c r="I18" s="52"/>
      <c r="J18" s="52"/>
      <c r="K18" s="52"/>
      <c r="L18" s="52"/>
      <c r="M18" s="52"/>
      <c r="N18" s="71"/>
    </row>
    <row r="19" spans="1:14" ht="14.25" customHeight="1" thickBot="1">
      <c r="A19" s="63">
        <v>10</v>
      </c>
      <c r="B19" s="104" t="s">
        <v>117</v>
      </c>
      <c r="C19" s="51" t="s">
        <v>22</v>
      </c>
      <c r="D19" s="14" t="s">
        <v>33</v>
      </c>
      <c r="E19" s="75">
        <v>191880</v>
      </c>
      <c r="F19" s="66">
        <v>0</v>
      </c>
      <c r="G19" s="66">
        <v>0</v>
      </c>
      <c r="H19" s="52">
        <f>[1]Base!H139</f>
        <v>0</v>
      </c>
      <c r="I19" s="52">
        <v>-60000</v>
      </c>
      <c r="J19" s="52">
        <f t="shared" ref="J19" si="5">SUM(E19:I20)</f>
        <v>131880</v>
      </c>
      <c r="K19" s="52">
        <v>0</v>
      </c>
      <c r="L19" s="52">
        <v>0</v>
      </c>
      <c r="M19" s="52">
        <v>0</v>
      </c>
      <c r="N19" s="71">
        <f t="shared" si="3"/>
        <v>131880</v>
      </c>
    </row>
    <row r="20" spans="1:14" ht="16.5" customHeight="1" thickBot="1">
      <c r="A20" s="63"/>
      <c r="B20" s="104"/>
      <c r="C20" s="51"/>
      <c r="D20" s="15" t="s">
        <v>76</v>
      </c>
      <c r="E20" s="75"/>
      <c r="F20" s="66"/>
      <c r="G20" s="66"/>
      <c r="H20" s="52"/>
      <c r="I20" s="52"/>
      <c r="J20" s="52"/>
      <c r="K20" s="52"/>
      <c r="L20" s="52"/>
      <c r="M20" s="52"/>
      <c r="N20" s="71"/>
    </row>
    <row r="21" spans="1:14" ht="13.5" customHeight="1" thickBot="1">
      <c r="A21" s="63">
        <v>10</v>
      </c>
      <c r="B21" s="51" t="s">
        <v>7</v>
      </c>
      <c r="C21" s="51" t="s">
        <v>21</v>
      </c>
      <c r="D21" s="14" t="s">
        <v>34</v>
      </c>
      <c r="E21" s="75">
        <v>1257.57</v>
      </c>
      <c r="F21" s="66">
        <v>0</v>
      </c>
      <c r="G21" s="66">
        <v>0</v>
      </c>
      <c r="H21" s="52">
        <v>0</v>
      </c>
      <c r="I21" s="52">
        <v>30000</v>
      </c>
      <c r="J21" s="52">
        <f t="shared" ref="J21" si="6">SUM(E21:I22)</f>
        <v>31257.57</v>
      </c>
      <c r="K21" s="52">
        <v>0</v>
      </c>
      <c r="L21" s="52">
        <v>0</v>
      </c>
      <c r="M21" s="52">
        <v>0</v>
      </c>
      <c r="N21" s="71">
        <f t="shared" si="3"/>
        <v>31257.57</v>
      </c>
    </row>
    <row r="22" spans="1:14" ht="17.25" customHeight="1" thickBot="1">
      <c r="A22" s="63"/>
      <c r="B22" s="51"/>
      <c r="C22" s="51"/>
      <c r="D22" s="15" t="s">
        <v>77</v>
      </c>
      <c r="E22" s="75"/>
      <c r="F22" s="66"/>
      <c r="G22" s="66"/>
      <c r="H22" s="52"/>
      <c r="I22" s="52"/>
      <c r="J22" s="52"/>
      <c r="K22" s="52"/>
      <c r="L22" s="52"/>
      <c r="M22" s="52"/>
      <c r="N22" s="71"/>
    </row>
    <row r="23" spans="1:14" ht="15" customHeight="1" thickBot="1">
      <c r="A23" s="63">
        <v>10</v>
      </c>
      <c r="B23" s="107" t="s">
        <v>23</v>
      </c>
      <c r="C23" s="51" t="s">
        <v>36</v>
      </c>
      <c r="D23" s="14" t="s">
        <v>35</v>
      </c>
      <c r="E23" s="75">
        <v>55544</v>
      </c>
      <c r="F23" s="66">
        <v>0</v>
      </c>
      <c r="G23" s="66">
        <v>0</v>
      </c>
      <c r="H23" s="52">
        <v>0</v>
      </c>
      <c r="I23" s="52">
        <f>[1]Base!I142</f>
        <v>0</v>
      </c>
      <c r="J23" s="52">
        <f t="shared" ref="J23" si="7">SUM(E23:I24)</f>
        <v>55544</v>
      </c>
      <c r="K23" s="52">
        <v>11841.52</v>
      </c>
      <c r="L23" s="52">
        <v>0</v>
      </c>
      <c r="M23" s="52">
        <v>0</v>
      </c>
      <c r="N23" s="71">
        <f t="shared" si="3"/>
        <v>55544</v>
      </c>
    </row>
    <row r="24" spans="1:14" ht="17.25" customHeight="1" thickBot="1">
      <c r="A24" s="63"/>
      <c r="B24" s="51"/>
      <c r="C24" s="51"/>
      <c r="D24" s="15" t="s">
        <v>78</v>
      </c>
      <c r="E24" s="88"/>
      <c r="F24" s="67"/>
      <c r="G24" s="67"/>
      <c r="H24" s="53"/>
      <c r="I24" s="53"/>
      <c r="J24" s="53"/>
      <c r="K24" s="53"/>
      <c r="L24" s="53"/>
      <c r="M24" s="53"/>
      <c r="N24" s="73"/>
    </row>
    <row r="25" spans="1:14" s="3" customFormat="1" ht="24.75" customHeight="1" thickBot="1">
      <c r="A25" s="108" t="s">
        <v>65</v>
      </c>
      <c r="B25" s="109"/>
      <c r="C25" s="109"/>
      <c r="D25" s="109"/>
      <c r="E25" s="33">
        <f>SUM(E7:E24)</f>
        <v>1780705.2</v>
      </c>
      <c r="F25" s="33">
        <f t="shared" ref="F25:M25" si="8">SUM(F7:F24)</f>
        <v>0</v>
      </c>
      <c r="G25" s="33">
        <f t="shared" si="8"/>
        <v>1300000</v>
      </c>
      <c r="H25" s="33">
        <f t="shared" si="8"/>
        <v>240000</v>
      </c>
      <c r="I25" s="33">
        <f t="shared" si="8"/>
        <v>-245052.04000000004</v>
      </c>
      <c r="J25" s="33">
        <f t="shared" si="8"/>
        <v>3075653.16</v>
      </c>
      <c r="K25" s="33">
        <f t="shared" si="8"/>
        <v>1933028.06</v>
      </c>
      <c r="L25" s="33">
        <f t="shared" si="8"/>
        <v>387917.8</v>
      </c>
      <c r="M25" s="33">
        <f t="shared" si="8"/>
        <v>0</v>
      </c>
      <c r="N25" s="32">
        <f>J25-L25</f>
        <v>2687735.3600000003</v>
      </c>
    </row>
    <row r="26" spans="1:14" ht="15.75" customHeight="1" thickBot="1">
      <c r="A26" s="57">
        <v>20</v>
      </c>
      <c r="B26" s="59" t="s">
        <v>24</v>
      </c>
      <c r="C26" s="59" t="s">
        <v>24</v>
      </c>
      <c r="D26" s="18" t="s">
        <v>66</v>
      </c>
      <c r="E26" s="55">
        <v>1140828.55</v>
      </c>
      <c r="F26" s="69">
        <v>0</v>
      </c>
      <c r="G26" s="69">
        <v>0</v>
      </c>
      <c r="H26" s="96">
        <v>0</v>
      </c>
      <c r="I26" s="96">
        <v>-613898.55000000005</v>
      </c>
      <c r="J26" s="96">
        <f>SUM(E26:I27)</f>
        <v>526930</v>
      </c>
      <c r="K26" s="96">
        <v>46930</v>
      </c>
      <c r="L26" s="96">
        <v>0</v>
      </c>
      <c r="M26" s="96">
        <v>0</v>
      </c>
      <c r="N26" s="97">
        <f>J26-L26</f>
        <v>526930</v>
      </c>
    </row>
    <row r="27" spans="1:14" ht="16.5" customHeight="1" thickBot="1">
      <c r="A27" s="63"/>
      <c r="B27" s="51"/>
      <c r="C27" s="51"/>
      <c r="D27" s="15" t="s">
        <v>81</v>
      </c>
      <c r="E27" s="75"/>
      <c r="F27" s="66"/>
      <c r="G27" s="66"/>
      <c r="H27" s="52"/>
      <c r="I27" s="52"/>
      <c r="J27" s="52"/>
      <c r="K27" s="52"/>
      <c r="L27" s="52"/>
      <c r="M27" s="52"/>
      <c r="N27" s="71"/>
    </row>
    <row r="28" spans="1:14" ht="18" customHeight="1">
      <c r="A28" s="56">
        <v>20</v>
      </c>
      <c r="B28" s="58" t="s">
        <v>24</v>
      </c>
      <c r="C28" s="58" t="s">
        <v>11</v>
      </c>
      <c r="D28" s="14" t="s">
        <v>37</v>
      </c>
      <c r="E28" s="75">
        <v>132656.91</v>
      </c>
      <c r="F28" s="66">
        <v>0</v>
      </c>
      <c r="G28" s="66">
        <v>0</v>
      </c>
      <c r="H28" s="52">
        <v>340000</v>
      </c>
      <c r="I28" s="52">
        <v>300000</v>
      </c>
      <c r="J28" s="52">
        <f t="shared" ref="J28" si="9">SUM(E28:I29)</f>
        <v>772656.91</v>
      </c>
      <c r="K28" s="52">
        <v>337500</v>
      </c>
      <c r="L28" s="52">
        <v>337500</v>
      </c>
      <c r="M28" s="52">
        <v>0</v>
      </c>
      <c r="N28" s="71">
        <f>J28-L28</f>
        <v>435156.91000000003</v>
      </c>
    </row>
    <row r="29" spans="1:14" ht="20.25" customHeight="1" thickBot="1">
      <c r="A29" s="57"/>
      <c r="B29" s="59"/>
      <c r="C29" s="59"/>
      <c r="D29" s="15" t="s">
        <v>38</v>
      </c>
      <c r="E29" s="75"/>
      <c r="F29" s="66"/>
      <c r="G29" s="66"/>
      <c r="H29" s="52"/>
      <c r="I29" s="52"/>
      <c r="J29" s="52"/>
      <c r="K29" s="52"/>
      <c r="L29" s="52"/>
      <c r="M29" s="52"/>
      <c r="N29" s="71"/>
    </row>
    <row r="30" spans="1:14" ht="17.25" customHeight="1">
      <c r="A30" s="56">
        <v>20</v>
      </c>
      <c r="B30" s="58" t="s">
        <v>25</v>
      </c>
      <c r="C30" s="58" t="s">
        <v>2</v>
      </c>
      <c r="D30" s="14" t="s">
        <v>97</v>
      </c>
      <c r="E30" s="75">
        <v>50000</v>
      </c>
      <c r="F30" s="66">
        <v>0</v>
      </c>
      <c r="G30" s="66">
        <v>0</v>
      </c>
      <c r="H30" s="52">
        <v>0</v>
      </c>
      <c r="I30" s="52">
        <f>[1]Base!I145</f>
        <v>0</v>
      </c>
      <c r="J30" s="52">
        <f t="shared" ref="J30" si="10">SUM(E30:I31)</f>
        <v>50000</v>
      </c>
      <c r="K30" s="52">
        <v>0</v>
      </c>
      <c r="L30" s="52">
        <v>0</v>
      </c>
      <c r="M30" s="52">
        <v>0</v>
      </c>
      <c r="N30" s="71">
        <f>J30-L30</f>
        <v>50000</v>
      </c>
    </row>
    <row r="31" spans="1:14" ht="28.5" customHeight="1" thickBot="1">
      <c r="A31" s="57"/>
      <c r="B31" s="59"/>
      <c r="C31" s="59"/>
      <c r="D31" s="15" t="s">
        <v>82</v>
      </c>
      <c r="E31" s="75"/>
      <c r="F31" s="66"/>
      <c r="G31" s="66"/>
      <c r="H31" s="52"/>
      <c r="I31" s="52"/>
      <c r="J31" s="52"/>
      <c r="K31" s="52"/>
      <c r="L31" s="52"/>
      <c r="M31" s="52"/>
      <c r="N31" s="71"/>
    </row>
    <row r="32" spans="1:14" ht="16.5" customHeight="1" thickBot="1">
      <c r="A32" s="63">
        <v>20</v>
      </c>
      <c r="B32" s="51" t="s">
        <v>39</v>
      </c>
      <c r="C32" s="51" t="s">
        <v>40</v>
      </c>
      <c r="D32" s="14" t="s">
        <v>98</v>
      </c>
      <c r="E32" s="75">
        <v>78435.509999999995</v>
      </c>
      <c r="F32" s="66">
        <v>0</v>
      </c>
      <c r="G32" s="66">
        <v>0</v>
      </c>
      <c r="H32" s="52">
        <f>[1]Base!H146</f>
        <v>0</v>
      </c>
      <c r="I32" s="52">
        <f>[1]Base!I146</f>
        <v>0</v>
      </c>
      <c r="J32" s="52">
        <f t="shared" ref="J32" si="11">SUM(E32:I33)</f>
        <v>78435.509999999995</v>
      </c>
      <c r="K32" s="52">
        <v>59203.85</v>
      </c>
      <c r="L32" s="52">
        <v>51340.38</v>
      </c>
      <c r="M32" s="52">
        <v>0</v>
      </c>
      <c r="N32" s="71">
        <f>J32-L32</f>
        <v>27095.129999999997</v>
      </c>
    </row>
    <row r="33" spans="1:14" ht="27" customHeight="1" thickBot="1">
      <c r="A33" s="63"/>
      <c r="B33" s="51"/>
      <c r="C33" s="51"/>
      <c r="D33" s="15" t="s">
        <v>73</v>
      </c>
      <c r="E33" s="88"/>
      <c r="F33" s="67"/>
      <c r="G33" s="67"/>
      <c r="H33" s="53"/>
      <c r="I33" s="53"/>
      <c r="J33" s="53"/>
      <c r="K33" s="53"/>
      <c r="L33" s="53"/>
      <c r="M33" s="53"/>
      <c r="N33" s="73"/>
    </row>
    <row r="34" spans="1:14" s="4" customFormat="1" ht="27" customHeight="1" thickBot="1">
      <c r="A34" s="60" t="s">
        <v>64</v>
      </c>
      <c r="B34" s="61"/>
      <c r="C34" s="61"/>
      <c r="D34" s="62"/>
      <c r="E34" s="31">
        <f>SUM(E26:E33)</f>
        <v>1401920.97</v>
      </c>
      <c r="F34" s="31">
        <f t="shared" ref="F34:M34" si="12">SUM(F26:F33)</f>
        <v>0</v>
      </c>
      <c r="G34" s="31">
        <f t="shared" si="12"/>
        <v>0</v>
      </c>
      <c r="H34" s="31">
        <f t="shared" si="12"/>
        <v>340000</v>
      </c>
      <c r="I34" s="31">
        <f t="shared" si="12"/>
        <v>-313898.55000000005</v>
      </c>
      <c r="J34" s="31">
        <f t="shared" si="12"/>
        <v>1428022.4200000002</v>
      </c>
      <c r="K34" s="31">
        <f t="shared" si="12"/>
        <v>443633.85</v>
      </c>
      <c r="L34" s="31">
        <f t="shared" si="12"/>
        <v>388840.38</v>
      </c>
      <c r="M34" s="31">
        <f t="shared" si="12"/>
        <v>0</v>
      </c>
      <c r="N34" s="32">
        <f>J34-L34</f>
        <v>1039182.0400000002</v>
      </c>
    </row>
    <row r="35" spans="1:14" ht="12.75" customHeight="1" thickBot="1">
      <c r="A35" s="57">
        <v>30</v>
      </c>
      <c r="B35" s="59" t="s">
        <v>24</v>
      </c>
      <c r="C35" s="59" t="s">
        <v>23</v>
      </c>
      <c r="D35" s="18" t="s">
        <v>29</v>
      </c>
      <c r="E35" s="55">
        <v>816717.54</v>
      </c>
      <c r="F35" s="69">
        <v>0</v>
      </c>
      <c r="G35" s="69">
        <v>0</v>
      </c>
      <c r="H35" s="96">
        <v>0</v>
      </c>
      <c r="I35" s="96">
        <v>-229289.78</v>
      </c>
      <c r="J35" s="96">
        <f>SUM(E35:I36)</f>
        <v>587427.76</v>
      </c>
      <c r="K35" s="96">
        <v>103614.16</v>
      </c>
      <c r="L35" s="96">
        <v>52339.09</v>
      </c>
      <c r="M35" s="96">
        <v>0</v>
      </c>
      <c r="N35" s="97">
        <f>J35-L35</f>
        <v>535088.67000000004</v>
      </c>
    </row>
    <row r="36" spans="1:14" ht="25.5" customHeight="1" thickBot="1">
      <c r="A36" s="63"/>
      <c r="B36" s="51"/>
      <c r="C36" s="51"/>
      <c r="D36" s="15" t="s">
        <v>83</v>
      </c>
      <c r="E36" s="75"/>
      <c r="F36" s="66"/>
      <c r="G36" s="66"/>
      <c r="H36" s="52"/>
      <c r="I36" s="52"/>
      <c r="J36" s="52"/>
      <c r="K36" s="52"/>
      <c r="L36" s="52"/>
      <c r="M36" s="52"/>
      <c r="N36" s="71"/>
    </row>
    <row r="37" spans="1:14" ht="18.75" customHeight="1">
      <c r="A37" s="56">
        <v>30</v>
      </c>
      <c r="B37" s="58" t="s">
        <v>23</v>
      </c>
      <c r="C37" s="58" t="s">
        <v>44</v>
      </c>
      <c r="D37" s="14" t="s">
        <v>42</v>
      </c>
      <c r="E37" s="75">
        <v>414289.11</v>
      </c>
      <c r="F37" s="66">
        <v>0</v>
      </c>
      <c r="G37" s="66">
        <v>0</v>
      </c>
      <c r="H37" s="52">
        <v>408183.4</v>
      </c>
      <c r="I37" s="52">
        <v>0</v>
      </c>
      <c r="J37" s="52">
        <f t="shared" ref="J37" si="13">SUM(E37:I38)</f>
        <v>822472.51</v>
      </c>
      <c r="K37" s="52">
        <v>408785.49</v>
      </c>
      <c r="L37" s="52">
        <v>41674.92</v>
      </c>
      <c r="M37" s="52">
        <v>0</v>
      </c>
      <c r="N37" s="71">
        <f>J37-L37</f>
        <v>780797.59</v>
      </c>
    </row>
    <row r="38" spans="1:14" ht="22.5" customHeight="1" thickBot="1">
      <c r="A38" s="57"/>
      <c r="B38" s="59"/>
      <c r="C38" s="59"/>
      <c r="D38" s="15" t="s">
        <v>41</v>
      </c>
      <c r="E38" s="75"/>
      <c r="F38" s="66"/>
      <c r="G38" s="66"/>
      <c r="H38" s="52"/>
      <c r="I38" s="52"/>
      <c r="J38" s="52"/>
      <c r="K38" s="52"/>
      <c r="L38" s="52"/>
      <c r="M38" s="52"/>
      <c r="N38" s="71"/>
    </row>
    <row r="39" spans="1:14" ht="15.75" customHeight="1">
      <c r="A39" s="56">
        <v>30</v>
      </c>
      <c r="B39" s="58" t="s">
        <v>4</v>
      </c>
      <c r="C39" s="58" t="s">
        <v>24</v>
      </c>
      <c r="D39" s="14" t="s">
        <v>43</v>
      </c>
      <c r="E39" s="75">
        <v>227280.84</v>
      </c>
      <c r="F39" s="66">
        <v>0</v>
      </c>
      <c r="G39" s="66">
        <v>0</v>
      </c>
      <c r="H39" s="52">
        <v>300000</v>
      </c>
      <c r="I39" s="52">
        <f>[1]Base!I150</f>
        <v>0</v>
      </c>
      <c r="J39" s="52">
        <f t="shared" ref="J39:J59" si="14">SUM(E39:I40)</f>
        <v>527280.84</v>
      </c>
      <c r="K39" s="52">
        <v>109144.82</v>
      </c>
      <c r="L39" s="52">
        <v>19714.8</v>
      </c>
      <c r="M39" s="52">
        <v>0</v>
      </c>
      <c r="N39" s="71">
        <f>J39-L39</f>
        <v>507566.04</v>
      </c>
    </row>
    <row r="40" spans="1:14" ht="22.5" customHeight="1" thickBot="1">
      <c r="A40" s="57"/>
      <c r="B40" s="59"/>
      <c r="C40" s="59"/>
      <c r="D40" s="15" t="s">
        <v>84</v>
      </c>
      <c r="E40" s="75"/>
      <c r="F40" s="66"/>
      <c r="G40" s="66"/>
      <c r="H40" s="52"/>
      <c r="I40" s="52"/>
      <c r="J40" s="52"/>
      <c r="K40" s="52"/>
      <c r="L40" s="52"/>
      <c r="M40" s="52"/>
      <c r="N40" s="71"/>
    </row>
    <row r="41" spans="1:14" ht="15.75" customHeight="1" thickBot="1">
      <c r="A41" s="63">
        <v>30</v>
      </c>
      <c r="B41" s="51" t="s">
        <v>12</v>
      </c>
      <c r="C41" s="51" t="s">
        <v>8</v>
      </c>
      <c r="D41" s="14" t="s">
        <v>45</v>
      </c>
      <c r="E41" s="85">
        <v>91186.57</v>
      </c>
      <c r="F41" s="70">
        <v>0</v>
      </c>
      <c r="G41" s="70">
        <v>0</v>
      </c>
      <c r="H41" s="52">
        <v>0</v>
      </c>
      <c r="I41" s="52">
        <f>[1]Créancier!C3040</f>
        <v>0</v>
      </c>
      <c r="J41" s="52">
        <f t="shared" si="14"/>
        <v>91186.57</v>
      </c>
      <c r="K41" s="52">
        <v>50778.73</v>
      </c>
      <c r="L41" s="52">
        <v>30038.400000000001</v>
      </c>
      <c r="M41" s="52">
        <v>0</v>
      </c>
      <c r="N41" s="71">
        <f>J41-L41</f>
        <v>61148.170000000006</v>
      </c>
    </row>
    <row r="42" spans="1:14" ht="16.5" customHeight="1" thickBot="1">
      <c r="A42" s="63"/>
      <c r="B42" s="51"/>
      <c r="C42" s="51"/>
      <c r="D42" s="15" t="s">
        <v>85</v>
      </c>
      <c r="E42" s="85"/>
      <c r="F42" s="70"/>
      <c r="G42" s="70"/>
      <c r="H42" s="52"/>
      <c r="I42" s="52"/>
      <c r="J42" s="52"/>
      <c r="K42" s="52"/>
      <c r="L42" s="52"/>
      <c r="M42" s="52"/>
      <c r="N42" s="71"/>
    </row>
    <row r="43" spans="1:14" ht="18" customHeight="1" thickBot="1">
      <c r="A43" s="63">
        <v>30</v>
      </c>
      <c r="B43" s="51" t="s">
        <v>44</v>
      </c>
      <c r="C43" s="51" t="s">
        <v>24</v>
      </c>
      <c r="D43" s="14" t="s">
        <v>46</v>
      </c>
      <c r="E43" s="85">
        <v>17520</v>
      </c>
      <c r="F43" s="70">
        <v>0</v>
      </c>
      <c r="G43" s="70">
        <v>0</v>
      </c>
      <c r="H43" s="52">
        <v>0</v>
      </c>
      <c r="I43" s="52">
        <v>0</v>
      </c>
      <c r="J43" s="52">
        <f t="shared" si="14"/>
        <v>17520</v>
      </c>
      <c r="K43" s="52">
        <v>0</v>
      </c>
      <c r="L43" s="52">
        <v>0</v>
      </c>
      <c r="M43" s="52">
        <v>0</v>
      </c>
      <c r="N43" s="71">
        <f>J43-L43</f>
        <v>17520</v>
      </c>
    </row>
    <row r="44" spans="1:14" ht="27" customHeight="1" thickBot="1">
      <c r="A44" s="63"/>
      <c r="B44" s="51"/>
      <c r="C44" s="51"/>
      <c r="D44" s="15" t="s">
        <v>86</v>
      </c>
      <c r="E44" s="85"/>
      <c r="F44" s="70"/>
      <c r="G44" s="70"/>
      <c r="H44" s="52"/>
      <c r="I44" s="52"/>
      <c r="J44" s="52"/>
      <c r="K44" s="52"/>
      <c r="L44" s="52"/>
      <c r="M44" s="52"/>
      <c r="N44" s="71"/>
    </row>
    <row r="45" spans="1:14" ht="18" customHeight="1">
      <c r="A45" s="56">
        <v>30</v>
      </c>
      <c r="B45" s="58" t="s">
        <v>0</v>
      </c>
      <c r="C45" s="58" t="s">
        <v>21</v>
      </c>
      <c r="D45" s="14" t="s">
        <v>47</v>
      </c>
      <c r="E45" s="75">
        <v>25090</v>
      </c>
      <c r="F45" s="66">
        <v>0</v>
      </c>
      <c r="G45" s="66">
        <v>0</v>
      </c>
      <c r="H45" s="52">
        <v>0</v>
      </c>
      <c r="I45" s="52">
        <v>-25090</v>
      </c>
      <c r="J45" s="52">
        <f t="shared" si="14"/>
        <v>0</v>
      </c>
      <c r="K45" s="52">
        <v>0</v>
      </c>
      <c r="L45" s="52">
        <v>0</v>
      </c>
      <c r="M45" s="52">
        <v>0</v>
      </c>
      <c r="N45" s="71">
        <f>J45-L45</f>
        <v>0</v>
      </c>
    </row>
    <row r="46" spans="1:14" ht="28.5" customHeight="1" thickBot="1">
      <c r="A46" s="57"/>
      <c r="B46" s="59"/>
      <c r="C46" s="59"/>
      <c r="D46" s="15" t="s">
        <v>88</v>
      </c>
      <c r="E46" s="75"/>
      <c r="F46" s="66"/>
      <c r="G46" s="66"/>
      <c r="H46" s="52"/>
      <c r="I46" s="52"/>
      <c r="J46" s="52"/>
      <c r="K46" s="52"/>
      <c r="L46" s="52"/>
      <c r="M46" s="52"/>
      <c r="N46" s="71"/>
    </row>
    <row r="47" spans="1:14" ht="28.5" customHeight="1">
      <c r="A47" s="56">
        <v>30</v>
      </c>
      <c r="B47" s="56" t="s">
        <v>0</v>
      </c>
      <c r="C47" s="64" t="s">
        <v>20</v>
      </c>
      <c r="D47" s="19" t="s">
        <v>106</v>
      </c>
      <c r="E47" s="54">
        <v>0</v>
      </c>
      <c r="F47" s="54">
        <v>0</v>
      </c>
      <c r="G47" s="54">
        <v>0</v>
      </c>
      <c r="H47" s="54">
        <v>120000</v>
      </c>
      <c r="I47" s="54">
        <v>0</v>
      </c>
      <c r="J47" s="52">
        <f t="shared" si="14"/>
        <v>120000</v>
      </c>
      <c r="K47" s="54">
        <v>118644</v>
      </c>
      <c r="L47" s="54">
        <v>118644</v>
      </c>
      <c r="M47" s="54">
        <v>0</v>
      </c>
      <c r="N47" s="54">
        <f>J47-L47</f>
        <v>1356</v>
      </c>
    </row>
    <row r="48" spans="1:14" ht="28.5" customHeight="1" thickBot="1">
      <c r="A48" s="57"/>
      <c r="B48" s="57"/>
      <c r="C48" s="57"/>
      <c r="D48" s="19" t="s">
        <v>107</v>
      </c>
      <c r="E48" s="55"/>
      <c r="F48" s="55"/>
      <c r="G48" s="55"/>
      <c r="H48" s="55"/>
      <c r="I48" s="55"/>
      <c r="J48" s="52"/>
      <c r="K48" s="55"/>
      <c r="L48" s="55"/>
      <c r="M48" s="55"/>
      <c r="N48" s="55"/>
    </row>
    <row r="49" spans="1:14" ht="26.25" customHeight="1">
      <c r="A49" s="56">
        <v>30</v>
      </c>
      <c r="B49" s="58" t="s">
        <v>44</v>
      </c>
      <c r="C49" s="58" t="s">
        <v>10</v>
      </c>
      <c r="D49" s="14" t="s">
        <v>48</v>
      </c>
      <c r="E49" s="75">
        <v>69779.47</v>
      </c>
      <c r="F49" s="66">
        <v>0</v>
      </c>
      <c r="G49" s="66">
        <v>0</v>
      </c>
      <c r="H49" s="52">
        <f>[1]Base!H154</f>
        <v>0</v>
      </c>
      <c r="I49" s="52">
        <f>[1]Base!I154</f>
        <v>0</v>
      </c>
      <c r="J49" s="52">
        <f t="shared" si="14"/>
        <v>69779.47</v>
      </c>
      <c r="K49" s="52">
        <v>62952.67</v>
      </c>
      <c r="L49" s="52">
        <v>8949.07</v>
      </c>
      <c r="M49" s="52">
        <v>0</v>
      </c>
      <c r="N49" s="71">
        <f>J49-L49</f>
        <v>60830.400000000001</v>
      </c>
    </row>
    <row r="50" spans="1:14" ht="35.25" customHeight="1" thickBot="1">
      <c r="A50" s="57"/>
      <c r="B50" s="59"/>
      <c r="C50" s="59"/>
      <c r="D50" s="16" t="s">
        <v>87</v>
      </c>
      <c r="E50" s="75"/>
      <c r="F50" s="66"/>
      <c r="G50" s="66"/>
      <c r="H50" s="52"/>
      <c r="I50" s="52"/>
      <c r="J50" s="52"/>
      <c r="K50" s="52"/>
      <c r="L50" s="52"/>
      <c r="M50" s="52"/>
      <c r="N50" s="71"/>
    </row>
    <row r="51" spans="1:14" ht="19.5" customHeight="1" thickBot="1">
      <c r="A51" s="63">
        <v>30</v>
      </c>
      <c r="B51" s="51" t="s">
        <v>44</v>
      </c>
      <c r="C51" s="51" t="s">
        <v>50</v>
      </c>
      <c r="D51" s="14" t="s">
        <v>49</v>
      </c>
      <c r="E51" s="75">
        <v>50482.29</v>
      </c>
      <c r="F51" s="66">
        <v>0</v>
      </c>
      <c r="G51" s="66">
        <v>0</v>
      </c>
      <c r="H51" s="52">
        <f>[1]Base!H155</f>
        <v>0</v>
      </c>
      <c r="I51" s="52">
        <v>-50482.29</v>
      </c>
      <c r="J51" s="52">
        <f t="shared" si="14"/>
        <v>0</v>
      </c>
      <c r="K51" s="52">
        <v>0</v>
      </c>
      <c r="L51" s="52">
        <v>0</v>
      </c>
      <c r="M51" s="52">
        <v>0</v>
      </c>
      <c r="N51" s="71">
        <f>J51-L51</f>
        <v>0</v>
      </c>
    </row>
    <row r="52" spans="1:14" ht="27" customHeight="1" thickBot="1">
      <c r="A52" s="63"/>
      <c r="B52" s="51"/>
      <c r="C52" s="51"/>
      <c r="D52" s="15" t="s">
        <v>89</v>
      </c>
      <c r="E52" s="75"/>
      <c r="F52" s="66"/>
      <c r="G52" s="66"/>
      <c r="H52" s="52"/>
      <c r="I52" s="52"/>
      <c r="J52" s="52"/>
      <c r="K52" s="52"/>
      <c r="L52" s="52"/>
      <c r="M52" s="52"/>
      <c r="N52" s="71"/>
    </row>
    <row r="53" spans="1:14" ht="16.5" customHeight="1" thickBot="1">
      <c r="A53" s="63">
        <v>30</v>
      </c>
      <c r="B53" s="51" t="s">
        <v>5</v>
      </c>
      <c r="C53" s="51" t="s">
        <v>24</v>
      </c>
      <c r="D53" s="14" t="s">
        <v>51</v>
      </c>
      <c r="E53" s="75">
        <v>114968.17</v>
      </c>
      <c r="F53" s="66">
        <v>0</v>
      </c>
      <c r="G53" s="66">
        <v>0</v>
      </c>
      <c r="H53" s="52">
        <f>[1]Base!H156</f>
        <v>0</v>
      </c>
      <c r="I53" s="52">
        <v>-90000</v>
      </c>
      <c r="J53" s="52">
        <f t="shared" si="14"/>
        <v>24968.17</v>
      </c>
      <c r="K53" s="52">
        <v>19489.87</v>
      </c>
      <c r="L53" s="52">
        <v>4161.3599999999997</v>
      </c>
      <c r="M53" s="52">
        <v>0</v>
      </c>
      <c r="N53" s="71">
        <f>J53-L53</f>
        <v>20806.809999999998</v>
      </c>
    </row>
    <row r="54" spans="1:14" ht="16.5" customHeight="1" thickBot="1">
      <c r="A54" s="63"/>
      <c r="B54" s="51"/>
      <c r="C54" s="51"/>
      <c r="D54" s="15" t="s">
        <v>52</v>
      </c>
      <c r="E54" s="75"/>
      <c r="F54" s="66"/>
      <c r="G54" s="66"/>
      <c r="H54" s="52"/>
      <c r="I54" s="52"/>
      <c r="J54" s="52"/>
      <c r="K54" s="52"/>
      <c r="L54" s="52"/>
      <c r="M54" s="52"/>
      <c r="N54" s="71"/>
    </row>
    <row r="55" spans="1:14" ht="16.5" customHeight="1">
      <c r="A55" s="56">
        <v>30</v>
      </c>
      <c r="B55" s="58" t="s">
        <v>5</v>
      </c>
      <c r="C55" s="58" t="s">
        <v>22</v>
      </c>
      <c r="D55" s="14" t="s">
        <v>17</v>
      </c>
      <c r="E55" s="75">
        <v>40000</v>
      </c>
      <c r="F55" s="66">
        <v>0</v>
      </c>
      <c r="G55" s="66">
        <v>0</v>
      </c>
      <c r="H55" s="52">
        <f>[1]Créancier!C3288</f>
        <v>0</v>
      </c>
      <c r="I55" s="52">
        <f>[1]Créancier!C3294</f>
        <v>0</v>
      </c>
      <c r="J55" s="52">
        <f t="shared" si="14"/>
        <v>40000</v>
      </c>
      <c r="K55" s="52">
        <v>0</v>
      </c>
      <c r="L55" s="52">
        <v>0</v>
      </c>
      <c r="M55" s="52">
        <v>0</v>
      </c>
      <c r="N55" s="71">
        <f>J55-L55</f>
        <v>40000</v>
      </c>
    </row>
    <row r="56" spans="1:14" ht="15.75" customHeight="1" thickBot="1">
      <c r="A56" s="57"/>
      <c r="B56" s="59"/>
      <c r="C56" s="59"/>
      <c r="D56" s="15" t="s">
        <v>53</v>
      </c>
      <c r="E56" s="75"/>
      <c r="F56" s="66"/>
      <c r="G56" s="66"/>
      <c r="H56" s="52"/>
      <c r="I56" s="52"/>
      <c r="J56" s="52"/>
      <c r="K56" s="52"/>
      <c r="L56" s="52"/>
      <c r="M56" s="52"/>
      <c r="N56" s="71"/>
    </row>
    <row r="57" spans="1:14" ht="15" customHeight="1">
      <c r="A57" s="56">
        <v>30</v>
      </c>
      <c r="B57" s="58" t="s">
        <v>5</v>
      </c>
      <c r="C57" s="58" t="s">
        <v>4</v>
      </c>
      <c r="D57" s="14" t="s">
        <v>54</v>
      </c>
      <c r="E57" s="75">
        <v>39925.49</v>
      </c>
      <c r="F57" s="66">
        <v>0</v>
      </c>
      <c r="G57" s="66">
        <v>0</v>
      </c>
      <c r="H57" s="52">
        <v>0</v>
      </c>
      <c r="I57" s="52">
        <v>-20000</v>
      </c>
      <c r="J57" s="52">
        <f t="shared" si="14"/>
        <v>19925.489999999998</v>
      </c>
      <c r="K57" s="52">
        <v>15983.81</v>
      </c>
      <c r="L57" s="52">
        <v>0</v>
      </c>
      <c r="M57" s="52">
        <v>0</v>
      </c>
      <c r="N57" s="71">
        <f>J57-L57</f>
        <v>19925.489999999998</v>
      </c>
    </row>
    <row r="58" spans="1:14" ht="30" customHeight="1" thickBot="1">
      <c r="A58" s="57"/>
      <c r="B58" s="59"/>
      <c r="C58" s="59"/>
      <c r="D58" s="15" t="s">
        <v>92</v>
      </c>
      <c r="E58" s="75"/>
      <c r="F58" s="66"/>
      <c r="G58" s="66"/>
      <c r="H58" s="52"/>
      <c r="I58" s="52"/>
      <c r="J58" s="52"/>
      <c r="K58" s="52"/>
      <c r="L58" s="52"/>
      <c r="M58" s="52"/>
      <c r="N58" s="71"/>
    </row>
    <row r="59" spans="1:14" ht="15" customHeight="1" thickBot="1">
      <c r="A59" s="63">
        <v>30</v>
      </c>
      <c r="B59" s="51" t="s">
        <v>1</v>
      </c>
      <c r="C59" s="51" t="s">
        <v>24</v>
      </c>
      <c r="D59" s="14" t="s">
        <v>55</v>
      </c>
      <c r="E59" s="75">
        <v>233855.2</v>
      </c>
      <c r="F59" s="66">
        <v>0</v>
      </c>
      <c r="G59" s="66">
        <v>0</v>
      </c>
      <c r="H59" s="52">
        <f>[1]Base!H158</f>
        <v>0</v>
      </c>
      <c r="I59" s="52">
        <f>[1]Base!I158</f>
        <v>0</v>
      </c>
      <c r="J59" s="52">
        <f t="shared" si="14"/>
        <v>233855.2</v>
      </c>
      <c r="K59" s="52">
        <v>46576.32</v>
      </c>
      <c r="L59" s="52">
        <v>46576.32</v>
      </c>
      <c r="M59" s="52">
        <v>0</v>
      </c>
      <c r="N59" s="71">
        <f>J59-L59</f>
        <v>187278.88</v>
      </c>
    </row>
    <row r="60" spans="1:14" ht="18" customHeight="1" thickBot="1">
      <c r="A60" s="63"/>
      <c r="B60" s="51"/>
      <c r="C60" s="51"/>
      <c r="D60" s="15" t="s">
        <v>91</v>
      </c>
      <c r="E60" s="75"/>
      <c r="F60" s="66"/>
      <c r="G60" s="66"/>
      <c r="H60" s="52"/>
      <c r="I60" s="52"/>
      <c r="J60" s="52"/>
      <c r="K60" s="52"/>
      <c r="L60" s="52"/>
      <c r="M60" s="52"/>
      <c r="N60" s="71"/>
    </row>
    <row r="61" spans="1:14" ht="18.75" customHeight="1" thickBot="1">
      <c r="A61" s="63">
        <v>30</v>
      </c>
      <c r="B61" s="51" t="s">
        <v>1</v>
      </c>
      <c r="C61" s="51" t="s">
        <v>4</v>
      </c>
      <c r="D61" s="14" t="s">
        <v>56</v>
      </c>
      <c r="E61" s="75">
        <v>119216</v>
      </c>
      <c r="F61" s="66">
        <v>0</v>
      </c>
      <c r="G61" s="66">
        <v>0</v>
      </c>
      <c r="H61" s="52">
        <v>0</v>
      </c>
      <c r="I61" s="52">
        <f>[1]Base!I159</f>
        <v>0</v>
      </c>
      <c r="J61" s="52">
        <f>SUM(E61:I62)</f>
        <v>119216</v>
      </c>
      <c r="K61" s="52">
        <v>117000</v>
      </c>
      <c r="L61" s="52">
        <v>117000</v>
      </c>
      <c r="M61" s="52">
        <v>0</v>
      </c>
      <c r="N61" s="71">
        <f>J61-L61</f>
        <v>2216</v>
      </c>
    </row>
    <row r="62" spans="1:14" ht="27" customHeight="1" thickBot="1">
      <c r="A62" s="63"/>
      <c r="B62" s="51"/>
      <c r="C62" s="51"/>
      <c r="D62" s="15" t="s">
        <v>90</v>
      </c>
      <c r="E62" s="88"/>
      <c r="F62" s="67"/>
      <c r="G62" s="67"/>
      <c r="H62" s="53"/>
      <c r="I62" s="53"/>
      <c r="J62" s="53"/>
      <c r="K62" s="53"/>
      <c r="L62" s="53"/>
      <c r="M62" s="53"/>
      <c r="N62" s="73"/>
    </row>
    <row r="63" spans="1:14" ht="14.25" customHeight="1" thickBot="1">
      <c r="A63" s="90" t="s">
        <v>63</v>
      </c>
      <c r="B63" s="91"/>
      <c r="C63" s="91"/>
      <c r="D63" s="92"/>
      <c r="E63" s="86">
        <f>SUM(E35:E62)</f>
        <v>2260310.6800000002</v>
      </c>
      <c r="F63" s="86">
        <f t="shared" ref="F63:M63" si="15">SUM(F35:F62)</f>
        <v>0</v>
      </c>
      <c r="G63" s="86">
        <f t="shared" si="15"/>
        <v>0</v>
      </c>
      <c r="H63" s="86">
        <f t="shared" si="15"/>
        <v>828183.4</v>
      </c>
      <c r="I63" s="86">
        <f t="shared" si="15"/>
        <v>-414862.07</v>
      </c>
      <c r="J63" s="86">
        <f t="shared" si="15"/>
        <v>2673632.0100000002</v>
      </c>
      <c r="K63" s="86">
        <f t="shared" si="15"/>
        <v>1052969.8700000001</v>
      </c>
      <c r="L63" s="86">
        <f t="shared" si="15"/>
        <v>439097.95999999996</v>
      </c>
      <c r="M63" s="86">
        <f t="shared" si="15"/>
        <v>0</v>
      </c>
      <c r="N63" s="72">
        <f>J63-L63</f>
        <v>2234534.0500000003</v>
      </c>
    </row>
    <row r="64" spans="1:14" ht="12.75" customHeight="1" thickBot="1">
      <c r="A64" s="93"/>
      <c r="B64" s="94"/>
      <c r="C64" s="94"/>
      <c r="D64" s="95"/>
      <c r="E64" s="86"/>
      <c r="F64" s="86"/>
      <c r="G64" s="86"/>
      <c r="H64" s="86"/>
      <c r="I64" s="86"/>
      <c r="J64" s="86"/>
      <c r="K64" s="86"/>
      <c r="L64" s="86"/>
      <c r="M64" s="86"/>
      <c r="N64" s="72"/>
    </row>
    <row r="65" spans="1:14" ht="17.25" customHeight="1" thickBot="1">
      <c r="A65" s="63">
        <v>40</v>
      </c>
      <c r="B65" s="51">
        <v>30</v>
      </c>
      <c r="C65" s="51" t="s">
        <v>44</v>
      </c>
      <c r="D65" s="14" t="s">
        <v>67</v>
      </c>
      <c r="E65" s="74">
        <v>1682000</v>
      </c>
      <c r="F65" s="65">
        <v>0</v>
      </c>
      <c r="G65" s="65">
        <v>0</v>
      </c>
      <c r="H65" s="76">
        <v>0</v>
      </c>
      <c r="I65" s="76">
        <v>0</v>
      </c>
      <c r="J65" s="76">
        <f>SUM(E65:I66)</f>
        <v>1682000</v>
      </c>
      <c r="K65" s="76">
        <v>0</v>
      </c>
      <c r="L65" s="76">
        <v>0</v>
      </c>
      <c r="M65" s="76">
        <v>0</v>
      </c>
      <c r="N65" s="87">
        <f>J65-L65</f>
        <v>1682000</v>
      </c>
    </row>
    <row r="66" spans="1:14" ht="17.25" customHeight="1" thickBot="1">
      <c r="A66" s="63">
        <v>40</v>
      </c>
      <c r="B66" s="51"/>
      <c r="C66" s="51"/>
      <c r="D66" s="15" t="s">
        <v>93</v>
      </c>
      <c r="E66" s="75"/>
      <c r="F66" s="66"/>
      <c r="G66" s="66"/>
      <c r="H66" s="52"/>
      <c r="I66" s="52"/>
      <c r="J66" s="52"/>
      <c r="K66" s="52"/>
      <c r="L66" s="52"/>
      <c r="M66" s="52"/>
      <c r="N66" s="71"/>
    </row>
    <row r="67" spans="1:14" ht="12.75" customHeight="1" thickBot="1">
      <c r="A67" s="63">
        <v>40</v>
      </c>
      <c r="B67" s="51">
        <v>30</v>
      </c>
      <c r="C67" s="51" t="s">
        <v>62</v>
      </c>
      <c r="D67" s="14" t="s">
        <v>57</v>
      </c>
      <c r="E67" s="75">
        <v>300000</v>
      </c>
      <c r="F67" s="66">
        <v>0</v>
      </c>
      <c r="G67" s="66">
        <v>0</v>
      </c>
      <c r="H67" s="52">
        <f>[1]Base!H162</f>
        <v>0</v>
      </c>
      <c r="I67" s="52">
        <v>0</v>
      </c>
      <c r="J67" s="52">
        <f>SUM(E67:I68)</f>
        <v>300000</v>
      </c>
      <c r="K67" s="52">
        <v>0</v>
      </c>
      <c r="L67" s="52">
        <v>0</v>
      </c>
      <c r="M67" s="52">
        <v>0</v>
      </c>
      <c r="N67" s="71">
        <f>J67-L67</f>
        <v>300000</v>
      </c>
    </row>
    <row r="68" spans="1:14" ht="30" customHeight="1" thickBot="1">
      <c r="A68" s="63">
        <v>40</v>
      </c>
      <c r="B68" s="51"/>
      <c r="C68" s="51"/>
      <c r="D68" s="15" t="s">
        <v>94</v>
      </c>
      <c r="E68" s="88"/>
      <c r="F68" s="67"/>
      <c r="G68" s="67"/>
      <c r="H68" s="53"/>
      <c r="I68" s="53"/>
      <c r="J68" s="53"/>
      <c r="K68" s="53"/>
      <c r="L68" s="53"/>
      <c r="M68" s="53"/>
      <c r="N68" s="73"/>
    </row>
    <row r="69" spans="1:14" ht="24" customHeight="1" thickBot="1">
      <c r="A69" s="82" t="s">
        <v>13</v>
      </c>
      <c r="B69" s="83"/>
      <c r="C69" s="83"/>
      <c r="D69" s="84"/>
      <c r="E69" s="7">
        <f>SUM(E65:E68)</f>
        <v>1982000</v>
      </c>
      <c r="F69" s="8">
        <f t="shared" ref="F69:M69" si="16">SUM(F65:F68)</f>
        <v>0</v>
      </c>
      <c r="G69" s="8">
        <f t="shared" si="16"/>
        <v>0</v>
      </c>
      <c r="H69" s="8">
        <f t="shared" si="16"/>
        <v>0</v>
      </c>
      <c r="I69" s="8">
        <f t="shared" si="16"/>
        <v>0</v>
      </c>
      <c r="J69" s="8">
        <f t="shared" si="16"/>
        <v>1982000</v>
      </c>
      <c r="K69" s="8">
        <f t="shared" si="16"/>
        <v>0</v>
      </c>
      <c r="L69" s="8">
        <f t="shared" si="16"/>
        <v>0</v>
      </c>
      <c r="M69" s="8">
        <f t="shared" si="16"/>
        <v>0</v>
      </c>
      <c r="N69" s="8">
        <f>J69-L69</f>
        <v>1982000</v>
      </c>
    </row>
    <row r="70" spans="1:14" ht="15.75" customHeight="1" thickBot="1">
      <c r="A70" s="63">
        <v>50</v>
      </c>
      <c r="B70" s="51">
        <v>30</v>
      </c>
      <c r="C70" s="51" t="s">
        <v>60</v>
      </c>
      <c r="D70" s="14" t="s">
        <v>59</v>
      </c>
      <c r="E70" s="74">
        <v>550000</v>
      </c>
      <c r="F70" s="65">
        <v>0</v>
      </c>
      <c r="G70" s="65">
        <v>0</v>
      </c>
      <c r="H70" s="76">
        <f>[1]Base!H175</f>
        <v>0</v>
      </c>
      <c r="I70" s="76">
        <v>450000</v>
      </c>
      <c r="J70" s="76">
        <f>SUM(E70:I71)</f>
        <v>1000000</v>
      </c>
      <c r="K70" s="76">
        <v>0</v>
      </c>
      <c r="L70" s="76">
        <v>0</v>
      </c>
      <c r="M70" s="76">
        <v>0</v>
      </c>
      <c r="N70" s="87">
        <f>J70-L70</f>
        <v>1000000</v>
      </c>
    </row>
    <row r="71" spans="1:14" ht="24" customHeight="1" thickBot="1">
      <c r="A71" s="63"/>
      <c r="B71" s="51"/>
      <c r="C71" s="51"/>
      <c r="D71" s="15" t="s">
        <v>95</v>
      </c>
      <c r="E71" s="75"/>
      <c r="F71" s="66"/>
      <c r="G71" s="66"/>
      <c r="H71" s="52"/>
      <c r="I71" s="52"/>
      <c r="J71" s="52"/>
      <c r="K71" s="52"/>
      <c r="L71" s="52"/>
      <c r="M71" s="52"/>
      <c r="N71" s="71"/>
    </row>
    <row r="72" spans="1:14" ht="15.75" customHeight="1" thickBot="1">
      <c r="A72" s="63">
        <v>50</v>
      </c>
      <c r="B72" s="51">
        <v>30</v>
      </c>
      <c r="C72" s="51" t="s">
        <v>61</v>
      </c>
      <c r="D72" s="14" t="s">
        <v>96</v>
      </c>
      <c r="E72" s="75">
        <v>300000</v>
      </c>
      <c r="F72" s="66">
        <v>0</v>
      </c>
      <c r="G72" s="66">
        <v>0</v>
      </c>
      <c r="H72" s="52">
        <v>0</v>
      </c>
      <c r="I72" s="52">
        <v>-300000</v>
      </c>
      <c r="J72" s="52">
        <f>SUM(E72:I73)</f>
        <v>0</v>
      </c>
      <c r="K72" s="52">
        <v>0</v>
      </c>
      <c r="L72" s="52">
        <v>0</v>
      </c>
      <c r="M72" s="52">
        <v>0</v>
      </c>
      <c r="N72" s="71">
        <f>J72-L72</f>
        <v>0</v>
      </c>
    </row>
    <row r="73" spans="1:14" ht="27" customHeight="1" thickBot="1">
      <c r="A73" s="63"/>
      <c r="B73" s="51"/>
      <c r="C73" s="51"/>
      <c r="D73" s="15" t="s">
        <v>99</v>
      </c>
      <c r="E73" s="88"/>
      <c r="F73" s="67"/>
      <c r="G73" s="67"/>
      <c r="H73" s="53"/>
      <c r="I73" s="53"/>
      <c r="J73" s="53"/>
      <c r="K73" s="53"/>
      <c r="L73" s="53"/>
      <c r="M73" s="53"/>
      <c r="N73" s="73"/>
    </row>
    <row r="74" spans="1:14" ht="27" customHeight="1" thickBot="1">
      <c r="A74" s="51">
        <v>50</v>
      </c>
      <c r="B74" s="51">
        <v>30</v>
      </c>
      <c r="C74" s="51">
        <v>4041</v>
      </c>
      <c r="D74" s="20" t="s">
        <v>59</v>
      </c>
      <c r="E74" s="49">
        <v>0</v>
      </c>
      <c r="F74" s="49">
        <v>0</v>
      </c>
      <c r="G74" s="49">
        <v>0</v>
      </c>
      <c r="H74" s="49">
        <v>0</v>
      </c>
      <c r="I74" s="49">
        <v>823812.66</v>
      </c>
      <c r="J74" s="52">
        <f>SUM(E74:I75)</f>
        <v>823812.66</v>
      </c>
      <c r="K74" s="49">
        <v>823812.66</v>
      </c>
      <c r="L74" s="49">
        <v>823812.66</v>
      </c>
      <c r="M74" s="49">
        <v>0</v>
      </c>
      <c r="N74" s="49">
        <f>J74-L74</f>
        <v>0</v>
      </c>
    </row>
    <row r="75" spans="1:14" ht="27" customHeight="1" thickBot="1">
      <c r="A75" s="51"/>
      <c r="B75" s="51"/>
      <c r="C75" s="51"/>
      <c r="D75" s="20" t="s">
        <v>108</v>
      </c>
      <c r="E75" s="50"/>
      <c r="F75" s="50"/>
      <c r="G75" s="50"/>
      <c r="H75" s="50"/>
      <c r="I75" s="50"/>
      <c r="J75" s="53"/>
      <c r="K75" s="50"/>
      <c r="L75" s="50"/>
      <c r="M75" s="50"/>
      <c r="N75" s="50"/>
    </row>
    <row r="76" spans="1:14" ht="25.5" customHeight="1" thickBot="1">
      <c r="A76" s="82" t="s">
        <v>14</v>
      </c>
      <c r="B76" s="83"/>
      <c r="C76" s="83"/>
      <c r="D76" s="84"/>
      <c r="E76" s="7">
        <f>SUM(E70:E75)</f>
        <v>850000</v>
      </c>
      <c r="F76" s="8">
        <f>SUM(F70:F75)</f>
        <v>0</v>
      </c>
      <c r="G76" s="8">
        <f>SUM(G70:G75)</f>
        <v>0</v>
      </c>
      <c r="H76" s="8">
        <f t="shared" ref="H76" si="17">SUM(H70:H73)</f>
        <v>0</v>
      </c>
      <c r="I76" s="8">
        <f>SUM(I70:I75)</f>
        <v>973812.66</v>
      </c>
      <c r="J76" s="8">
        <f>SUM(J70:J75)</f>
        <v>1823812.6600000001</v>
      </c>
      <c r="K76" s="8">
        <f>SUM(K70:K75)</f>
        <v>823812.66</v>
      </c>
      <c r="L76" s="8">
        <f>SUM(L70:L75)</f>
        <v>823812.66</v>
      </c>
      <c r="M76" s="8">
        <f>SUM(M70:M75)</f>
        <v>0</v>
      </c>
      <c r="N76" s="8">
        <f>J76-L76</f>
        <v>1000000.0000000001</v>
      </c>
    </row>
    <row r="77" spans="1:14" ht="18" customHeight="1" thickBot="1">
      <c r="A77" s="63">
        <v>60</v>
      </c>
      <c r="B77" s="51">
        <v>10</v>
      </c>
      <c r="C77" s="51" t="s">
        <v>3</v>
      </c>
      <c r="D77" s="9" t="s">
        <v>18</v>
      </c>
      <c r="E77" s="68">
        <v>0</v>
      </c>
      <c r="F77" s="68">
        <v>119867.04</v>
      </c>
      <c r="G77" s="68">
        <v>0</v>
      </c>
      <c r="H77" s="68">
        <v>0</v>
      </c>
      <c r="I77" s="68">
        <v>0</v>
      </c>
      <c r="J77" s="68">
        <f>SUM(E77:I78)</f>
        <v>119867.04</v>
      </c>
      <c r="K77" s="68">
        <v>119867.04</v>
      </c>
      <c r="L77" s="68">
        <v>119867.04</v>
      </c>
      <c r="M77" s="68">
        <v>0</v>
      </c>
      <c r="N77" s="89">
        <f>J77-L77</f>
        <v>0</v>
      </c>
    </row>
    <row r="78" spans="1:14" ht="26.25" customHeight="1" thickBot="1">
      <c r="A78" s="63"/>
      <c r="B78" s="51"/>
      <c r="C78" s="51"/>
      <c r="D78" s="10" t="s">
        <v>19</v>
      </c>
      <c r="E78" s="68"/>
      <c r="F78" s="68"/>
      <c r="G78" s="68"/>
      <c r="H78" s="68"/>
      <c r="I78" s="68"/>
      <c r="J78" s="68"/>
      <c r="K78" s="68"/>
      <c r="L78" s="68"/>
      <c r="M78" s="68"/>
      <c r="N78" s="89"/>
    </row>
    <row r="79" spans="1:14" ht="24" customHeight="1" thickTop="1" thickBot="1">
      <c r="A79" s="79" t="s">
        <v>58</v>
      </c>
      <c r="B79" s="80"/>
      <c r="C79" s="80"/>
      <c r="D79" s="81"/>
      <c r="E79" s="7">
        <f>SUM(E77:E78)</f>
        <v>0</v>
      </c>
      <c r="F79" s="8">
        <f t="shared" ref="F79:M79" si="18">SUM(F77:F78)</f>
        <v>119867.04</v>
      </c>
      <c r="G79" s="8">
        <f t="shared" si="18"/>
        <v>0</v>
      </c>
      <c r="H79" s="8">
        <f t="shared" si="18"/>
        <v>0</v>
      </c>
      <c r="I79" s="8">
        <f t="shared" si="18"/>
        <v>0</v>
      </c>
      <c r="J79" s="8">
        <f t="shared" si="18"/>
        <v>119867.04</v>
      </c>
      <c r="K79" s="8">
        <f t="shared" si="18"/>
        <v>119867.04</v>
      </c>
      <c r="L79" s="8">
        <f t="shared" si="18"/>
        <v>119867.04</v>
      </c>
      <c r="M79" s="8">
        <f t="shared" si="18"/>
        <v>0</v>
      </c>
      <c r="N79" s="8">
        <f>J79-L79</f>
        <v>0</v>
      </c>
    </row>
    <row r="80" spans="1:14" ht="26.25" customHeight="1" thickTop="1" thickBot="1">
      <c r="A80" s="77" t="s">
        <v>15</v>
      </c>
      <c r="B80" s="78"/>
      <c r="C80" s="78"/>
      <c r="D80" s="78"/>
      <c r="E80" s="6">
        <f>SUM(E25,E34,E63,E69,E76,E79)</f>
        <v>8274936.8499999996</v>
      </c>
      <c r="F80" s="6">
        <f t="shared" ref="F80:M80" si="19">SUM(F25,F34,F63,F69,F76,F79)</f>
        <v>119867.04</v>
      </c>
      <c r="G80" s="6">
        <f t="shared" si="19"/>
        <v>1300000</v>
      </c>
      <c r="H80" s="6">
        <f t="shared" si="19"/>
        <v>1408183.4</v>
      </c>
      <c r="I80" s="27">
        <f t="shared" si="19"/>
        <v>-1.1641532182693481E-10</v>
      </c>
      <c r="J80" s="28">
        <f t="shared" si="19"/>
        <v>11102987.289999999</v>
      </c>
      <c r="K80" s="28">
        <f t="shared" si="19"/>
        <v>4373311.4800000004</v>
      </c>
      <c r="L80" s="29">
        <f t="shared" si="19"/>
        <v>2159535.84</v>
      </c>
      <c r="M80" s="29">
        <f t="shared" si="19"/>
        <v>0</v>
      </c>
      <c r="N80" s="30">
        <f>J80-L80</f>
        <v>8943451.4499999993</v>
      </c>
    </row>
    <row r="81" spans="1:14" s="36" customFormat="1" ht="26.25" customHeight="1" thickTop="1">
      <c r="A81" s="34"/>
      <c r="B81" s="34"/>
      <c r="C81" s="34"/>
      <c r="D81" s="34"/>
      <c r="E81" s="35"/>
      <c r="F81" s="35"/>
      <c r="G81" s="35"/>
      <c r="H81" s="35"/>
      <c r="I81" s="35"/>
      <c r="J81" s="35"/>
      <c r="K81" s="35"/>
      <c r="L81" s="35"/>
      <c r="M81" s="35"/>
      <c r="N81" s="35"/>
    </row>
    <row r="82" spans="1:14" ht="18.75" customHeight="1">
      <c r="A82" s="26" t="s">
        <v>109</v>
      </c>
      <c r="B82" s="26"/>
      <c r="C82" s="26"/>
      <c r="D82" s="26"/>
      <c r="E82" s="23"/>
      <c r="F82" s="110"/>
      <c r="G82" s="110"/>
      <c r="H82" s="110"/>
      <c r="I82" s="110"/>
      <c r="J82" s="110"/>
      <c r="K82" s="110"/>
      <c r="L82" s="110"/>
      <c r="M82" s="110"/>
    </row>
    <row r="83" spans="1:14" ht="21.75" customHeight="1">
      <c r="A83" s="24" t="s">
        <v>110</v>
      </c>
      <c r="B83" s="24"/>
      <c r="C83" s="24"/>
      <c r="D83" s="24"/>
      <c r="E83" s="17"/>
      <c r="F83" s="111"/>
      <c r="G83" s="111"/>
      <c r="H83" s="111"/>
      <c r="K83" s="112" t="s">
        <v>112</v>
      </c>
      <c r="L83" s="112"/>
      <c r="M83" s="112"/>
    </row>
    <row r="84" spans="1:14">
      <c r="A84" s="22"/>
      <c r="B84" s="22"/>
      <c r="C84" s="22"/>
      <c r="D84" s="22"/>
      <c r="E84" s="21"/>
      <c r="F84" s="21"/>
    </row>
    <row r="85" spans="1:14" ht="15.75">
      <c r="D85" s="17"/>
      <c r="J85" s="111"/>
      <c r="K85" s="111"/>
      <c r="L85" s="111"/>
      <c r="M85" s="111"/>
    </row>
    <row r="86" spans="1:14">
      <c r="L86" s="114"/>
      <c r="M86" s="115"/>
    </row>
  </sheetData>
  <mergeCells count="457">
    <mergeCell ref="F82:M82"/>
    <mergeCell ref="F83:H83"/>
    <mergeCell ref="K83:M83"/>
    <mergeCell ref="J3:N4"/>
    <mergeCell ref="L86:M86"/>
    <mergeCell ref="J85:M85"/>
    <mergeCell ref="C15:C16"/>
    <mergeCell ref="A15:A16"/>
    <mergeCell ref="B15:B16"/>
    <mergeCell ref="A28:A29"/>
    <mergeCell ref="B28:B29"/>
    <mergeCell ref="C28:C29"/>
    <mergeCell ref="C23:C24"/>
    <mergeCell ref="C26:C27"/>
    <mergeCell ref="L70:L71"/>
    <mergeCell ref="L72:L73"/>
    <mergeCell ref="J70:J71"/>
    <mergeCell ref="K70:K71"/>
    <mergeCell ref="E53:E54"/>
    <mergeCell ref="H53:H54"/>
    <mergeCell ref="C37:C38"/>
    <mergeCell ref="B39:B40"/>
    <mergeCell ref="I21:I22"/>
    <mergeCell ref="E23:E24"/>
    <mergeCell ref="H23:H24"/>
    <mergeCell ref="H19:H20"/>
    <mergeCell ref="F17:F18"/>
    <mergeCell ref="I11:I12"/>
    <mergeCell ref="J11:J12"/>
    <mergeCell ref="C9:C10"/>
    <mergeCell ref="B9:B10"/>
    <mergeCell ref="E13:E14"/>
    <mergeCell ref="E15:E16"/>
    <mergeCell ref="B19:B20"/>
    <mergeCell ref="E11:E12"/>
    <mergeCell ref="C21:C22"/>
    <mergeCell ref="B21:B22"/>
    <mergeCell ref="F11:F12"/>
    <mergeCell ref="G11:G12"/>
    <mergeCell ref="J17:J18"/>
    <mergeCell ref="G17:G18"/>
    <mergeCell ref="C17:C18"/>
    <mergeCell ref="F19:F20"/>
    <mergeCell ref="G19:G20"/>
    <mergeCell ref="F28:F29"/>
    <mergeCell ref="G28:G29"/>
    <mergeCell ref="E26:E27"/>
    <mergeCell ref="A25:D25"/>
    <mergeCell ref="F21:F22"/>
    <mergeCell ref="G21:G22"/>
    <mergeCell ref="K9:K10"/>
    <mergeCell ref="K11:K12"/>
    <mergeCell ref="F13:F14"/>
    <mergeCell ref="G13:G14"/>
    <mergeCell ref="F15:F16"/>
    <mergeCell ref="G15:G16"/>
    <mergeCell ref="H17:H18"/>
    <mergeCell ref="I17:I18"/>
    <mergeCell ref="I19:I20"/>
    <mergeCell ref="H9:H10"/>
    <mergeCell ref="I9:I10"/>
    <mergeCell ref="J9:J10"/>
    <mergeCell ref="H21:H22"/>
    <mergeCell ref="H26:H27"/>
    <mergeCell ref="I26:I27"/>
    <mergeCell ref="I23:I24"/>
    <mergeCell ref="H11:H12"/>
    <mergeCell ref="A23:A24"/>
    <mergeCell ref="A1:D1"/>
    <mergeCell ref="A3:D3"/>
    <mergeCell ref="A4:D4"/>
    <mergeCell ref="A2:D2"/>
    <mergeCell ref="A13:A14"/>
    <mergeCell ref="B13:B14"/>
    <mergeCell ref="C13:C14"/>
    <mergeCell ref="G23:G24"/>
    <mergeCell ref="F26:F27"/>
    <mergeCell ref="G26:G27"/>
    <mergeCell ref="A6:D6"/>
    <mergeCell ref="A7:A8"/>
    <mergeCell ref="B7:B8"/>
    <mergeCell ref="C7:C8"/>
    <mergeCell ref="F23:F24"/>
    <mergeCell ref="A9:A10"/>
    <mergeCell ref="C11:C12"/>
    <mergeCell ref="B11:B12"/>
    <mergeCell ref="A11:A12"/>
    <mergeCell ref="A19:A20"/>
    <mergeCell ref="A17:A18"/>
    <mergeCell ref="B17:B18"/>
    <mergeCell ref="E21:E22"/>
    <mergeCell ref="B23:B24"/>
    <mergeCell ref="A21:A22"/>
    <mergeCell ref="E9:E10"/>
    <mergeCell ref="E17:E18"/>
    <mergeCell ref="C19:C20"/>
    <mergeCell ref="E19:E20"/>
    <mergeCell ref="N9:N10"/>
    <mergeCell ref="E7:E8"/>
    <mergeCell ref="H7:H8"/>
    <mergeCell ref="I7:I8"/>
    <mergeCell ref="J7:J8"/>
    <mergeCell ref="K7:K8"/>
    <mergeCell ref="N7:N8"/>
    <mergeCell ref="L7:L8"/>
    <mergeCell ref="L9:L10"/>
    <mergeCell ref="M7:M8"/>
    <mergeCell ref="M9:M10"/>
    <mergeCell ref="F7:F8"/>
    <mergeCell ref="G7:G8"/>
    <mergeCell ref="F9:F10"/>
    <mergeCell ref="G9:G10"/>
    <mergeCell ref="N11:N12"/>
    <mergeCell ref="L11:L12"/>
    <mergeCell ref="L13:L14"/>
    <mergeCell ref="M11:M12"/>
    <mergeCell ref="K17:K18"/>
    <mergeCell ref="N17:N18"/>
    <mergeCell ref="L17:L18"/>
    <mergeCell ref="M17:M18"/>
    <mergeCell ref="H13:H14"/>
    <mergeCell ref="I13:I14"/>
    <mergeCell ref="J13:J14"/>
    <mergeCell ref="K13:K14"/>
    <mergeCell ref="N13:N14"/>
    <mergeCell ref="H15:H16"/>
    <mergeCell ref="I15:I16"/>
    <mergeCell ref="J15:J16"/>
    <mergeCell ref="K15:K16"/>
    <mergeCell ref="N15:N16"/>
    <mergeCell ref="L15:L16"/>
    <mergeCell ref="M13:M14"/>
    <mergeCell ref="M15:M16"/>
    <mergeCell ref="N19:N20"/>
    <mergeCell ref="J21:J22"/>
    <mergeCell ref="K21:K22"/>
    <mergeCell ref="N21:N22"/>
    <mergeCell ref="L19:L20"/>
    <mergeCell ref="L21:L22"/>
    <mergeCell ref="M19:M20"/>
    <mergeCell ref="M21:M22"/>
    <mergeCell ref="J30:J31"/>
    <mergeCell ref="K30:K31"/>
    <mergeCell ref="N30:N31"/>
    <mergeCell ref="L28:L29"/>
    <mergeCell ref="L30:L31"/>
    <mergeCell ref="M23:M24"/>
    <mergeCell ref="K23:K24"/>
    <mergeCell ref="J19:J20"/>
    <mergeCell ref="K19:K20"/>
    <mergeCell ref="J23:J24"/>
    <mergeCell ref="N28:N29"/>
    <mergeCell ref="J26:J27"/>
    <mergeCell ref="K26:K27"/>
    <mergeCell ref="N26:N27"/>
    <mergeCell ref="N23:N24"/>
    <mergeCell ref="L23:L24"/>
    <mergeCell ref="L26:L27"/>
    <mergeCell ref="I28:I29"/>
    <mergeCell ref="N35:N36"/>
    <mergeCell ref="L35:L36"/>
    <mergeCell ref="I35:I36"/>
    <mergeCell ref="E35:E36"/>
    <mergeCell ref="H35:H36"/>
    <mergeCell ref="M26:M27"/>
    <mergeCell ref="M28:M29"/>
    <mergeCell ref="M30:M31"/>
    <mergeCell ref="M32:M33"/>
    <mergeCell ref="M35:M36"/>
    <mergeCell ref="J28:J29"/>
    <mergeCell ref="K28:K29"/>
    <mergeCell ref="E30:E31"/>
    <mergeCell ref="H30:H31"/>
    <mergeCell ref="I32:I33"/>
    <mergeCell ref="J32:J33"/>
    <mergeCell ref="K32:K33"/>
    <mergeCell ref="I30:I31"/>
    <mergeCell ref="L32:L33"/>
    <mergeCell ref="E28:E29"/>
    <mergeCell ref="H28:H29"/>
    <mergeCell ref="E32:E33"/>
    <mergeCell ref="H32:H33"/>
    <mergeCell ref="N32:N33"/>
    <mergeCell ref="E49:E50"/>
    <mergeCell ref="H49:H50"/>
    <mergeCell ref="I49:I50"/>
    <mergeCell ref="J49:J50"/>
    <mergeCell ref="G51:G52"/>
    <mergeCell ref="L43:L44"/>
    <mergeCell ref="J35:J36"/>
    <mergeCell ref="K35:K36"/>
    <mergeCell ref="L37:L38"/>
    <mergeCell ref="L39:L40"/>
    <mergeCell ref="E45:E46"/>
    <mergeCell ref="H45:H46"/>
    <mergeCell ref="E39:E40"/>
    <mergeCell ref="H39:H40"/>
    <mergeCell ref="E37:E38"/>
    <mergeCell ref="H37:H38"/>
    <mergeCell ref="I39:I40"/>
    <mergeCell ref="J39:J40"/>
    <mergeCell ref="K39:K40"/>
    <mergeCell ref="K49:K50"/>
    <mergeCell ref="L45:L46"/>
    <mergeCell ref="J43:J44"/>
    <mergeCell ref="N43:N44"/>
    <mergeCell ref="F53:F54"/>
    <mergeCell ref="G53:G54"/>
    <mergeCell ref="N39:N40"/>
    <mergeCell ref="J37:J38"/>
    <mergeCell ref="K37:K38"/>
    <mergeCell ref="N37:N38"/>
    <mergeCell ref="I37:I38"/>
    <mergeCell ref="N41:N42"/>
    <mergeCell ref="K43:K44"/>
    <mergeCell ref="M45:M46"/>
    <mergeCell ref="M49:M50"/>
    <mergeCell ref="M51:M52"/>
    <mergeCell ref="M53:M54"/>
    <mergeCell ref="M43:M44"/>
    <mergeCell ref="N49:N50"/>
    <mergeCell ref="L49:L50"/>
    <mergeCell ref="K53:K54"/>
    <mergeCell ref="N53:N54"/>
    <mergeCell ref="N47:N48"/>
    <mergeCell ref="K51:K52"/>
    <mergeCell ref="N51:N52"/>
    <mergeCell ref="L51:L52"/>
    <mergeCell ref="L53:L54"/>
    <mergeCell ref="E41:E42"/>
    <mergeCell ref="H41:H42"/>
    <mergeCell ref="L41:L42"/>
    <mergeCell ref="F41:F42"/>
    <mergeCell ref="G41:G42"/>
    <mergeCell ref="M37:M38"/>
    <mergeCell ref="M39:M40"/>
    <mergeCell ref="M41:M42"/>
    <mergeCell ref="I41:I42"/>
    <mergeCell ref="J41:J42"/>
    <mergeCell ref="K41:K42"/>
    <mergeCell ref="E51:E52"/>
    <mergeCell ref="H51:H52"/>
    <mergeCell ref="I51:I52"/>
    <mergeCell ref="I53:I54"/>
    <mergeCell ref="J53:J54"/>
    <mergeCell ref="E57:E58"/>
    <mergeCell ref="H57:H58"/>
    <mergeCell ref="I57:I58"/>
    <mergeCell ref="J57:J58"/>
    <mergeCell ref="J51:J52"/>
    <mergeCell ref="K57:K58"/>
    <mergeCell ref="E55:E56"/>
    <mergeCell ref="H55:H56"/>
    <mergeCell ref="I55:I56"/>
    <mergeCell ref="N57:N58"/>
    <mergeCell ref="L55:L56"/>
    <mergeCell ref="L57:L58"/>
    <mergeCell ref="F55:F56"/>
    <mergeCell ref="G55:G56"/>
    <mergeCell ref="F57:F58"/>
    <mergeCell ref="G57:G58"/>
    <mergeCell ref="J55:J56"/>
    <mergeCell ref="K55:K56"/>
    <mergeCell ref="N55:N56"/>
    <mergeCell ref="M55:M56"/>
    <mergeCell ref="L59:L60"/>
    <mergeCell ref="L61:L62"/>
    <mergeCell ref="L63:L64"/>
    <mergeCell ref="L65:L66"/>
    <mergeCell ref="A61:A62"/>
    <mergeCell ref="B61:B62"/>
    <mergeCell ref="C61:C62"/>
    <mergeCell ref="E61:E62"/>
    <mergeCell ref="H61:H62"/>
    <mergeCell ref="I61:I62"/>
    <mergeCell ref="J61:J62"/>
    <mergeCell ref="K61:K62"/>
    <mergeCell ref="I59:I60"/>
    <mergeCell ref="J59:J60"/>
    <mergeCell ref="K59:K60"/>
    <mergeCell ref="J63:J64"/>
    <mergeCell ref="K63:K64"/>
    <mergeCell ref="F59:F60"/>
    <mergeCell ref="G59:G60"/>
    <mergeCell ref="G65:G66"/>
    <mergeCell ref="A65:A66"/>
    <mergeCell ref="A63:D64"/>
    <mergeCell ref="E67:E68"/>
    <mergeCell ref="H67:H68"/>
    <mergeCell ref="I67:I68"/>
    <mergeCell ref="J67:J68"/>
    <mergeCell ref="K67:K68"/>
    <mergeCell ref="N67:N68"/>
    <mergeCell ref="M61:M62"/>
    <mergeCell ref="M65:M66"/>
    <mergeCell ref="M67:M68"/>
    <mergeCell ref="M63:M64"/>
    <mergeCell ref="F61:F62"/>
    <mergeCell ref="G61:G62"/>
    <mergeCell ref="F63:F64"/>
    <mergeCell ref="G63:G64"/>
    <mergeCell ref="F65:F66"/>
    <mergeCell ref="I65:I66"/>
    <mergeCell ref="J65:J66"/>
    <mergeCell ref="K65:K66"/>
    <mergeCell ref="N65:N66"/>
    <mergeCell ref="J72:J73"/>
    <mergeCell ref="K72:K73"/>
    <mergeCell ref="N72:N73"/>
    <mergeCell ref="L77:L78"/>
    <mergeCell ref="N70:N71"/>
    <mergeCell ref="I70:I71"/>
    <mergeCell ref="A72:A73"/>
    <mergeCell ref="B72:B73"/>
    <mergeCell ref="C72:C73"/>
    <mergeCell ref="E72:E73"/>
    <mergeCell ref="H72:H73"/>
    <mergeCell ref="A70:A71"/>
    <mergeCell ref="B70:B71"/>
    <mergeCell ref="C70:C71"/>
    <mergeCell ref="E70:E71"/>
    <mergeCell ref="H70:H71"/>
    <mergeCell ref="H77:H78"/>
    <mergeCell ref="N77:N78"/>
    <mergeCell ref="K77:K78"/>
    <mergeCell ref="J77:J78"/>
    <mergeCell ref="M70:M71"/>
    <mergeCell ref="M72:M73"/>
    <mergeCell ref="M77:M78"/>
    <mergeCell ref="F70:F71"/>
    <mergeCell ref="A80:D80"/>
    <mergeCell ref="A79:D79"/>
    <mergeCell ref="A76:D76"/>
    <mergeCell ref="C77:C78"/>
    <mergeCell ref="B77:B78"/>
    <mergeCell ref="A77:A78"/>
    <mergeCell ref="E77:E78"/>
    <mergeCell ref="I77:I78"/>
    <mergeCell ref="E43:E44"/>
    <mergeCell ref="I43:I44"/>
    <mergeCell ref="H43:H44"/>
    <mergeCell ref="I72:I73"/>
    <mergeCell ref="B67:B68"/>
    <mergeCell ref="C59:C60"/>
    <mergeCell ref="A59:A60"/>
    <mergeCell ref="B59:B60"/>
    <mergeCell ref="A69:D69"/>
    <mergeCell ref="E63:E64"/>
    <mergeCell ref="H63:H64"/>
    <mergeCell ref="I63:I64"/>
    <mergeCell ref="E59:E60"/>
    <mergeCell ref="H59:H60"/>
    <mergeCell ref="C65:C66"/>
    <mergeCell ref="B65:B66"/>
    <mergeCell ref="A67:A68"/>
    <mergeCell ref="C67:C68"/>
    <mergeCell ref="C45:C46"/>
    <mergeCell ref="B45:B46"/>
    <mergeCell ref="A45:A46"/>
    <mergeCell ref="C49:C50"/>
    <mergeCell ref="B49:B50"/>
    <mergeCell ref="N59:N60"/>
    <mergeCell ref="I45:I46"/>
    <mergeCell ref="J45:J46"/>
    <mergeCell ref="K45:K46"/>
    <mergeCell ref="N45:N46"/>
    <mergeCell ref="M57:M58"/>
    <mergeCell ref="M59:M60"/>
    <mergeCell ref="N63:N64"/>
    <mergeCell ref="N61:N62"/>
    <mergeCell ref="L67:L68"/>
    <mergeCell ref="E65:E66"/>
    <mergeCell ref="H65:H66"/>
    <mergeCell ref="C55:C56"/>
    <mergeCell ref="C57:C58"/>
    <mergeCell ref="B55:B56"/>
    <mergeCell ref="B57:B58"/>
    <mergeCell ref="A57:A58"/>
    <mergeCell ref="A26:A27"/>
    <mergeCell ref="B26:B27"/>
    <mergeCell ref="A51:A52"/>
    <mergeCell ref="B51:B52"/>
    <mergeCell ref="C51:C52"/>
    <mergeCell ref="A41:A42"/>
    <mergeCell ref="B41:B42"/>
    <mergeCell ref="C41:C42"/>
    <mergeCell ref="C39:C40"/>
    <mergeCell ref="B37:B38"/>
    <mergeCell ref="A37:A38"/>
    <mergeCell ref="A39:A40"/>
    <mergeCell ref="A32:A33"/>
    <mergeCell ref="B32:B33"/>
    <mergeCell ref="G70:G71"/>
    <mergeCell ref="F72:F73"/>
    <mergeCell ref="G72:G73"/>
    <mergeCell ref="F77:F78"/>
    <mergeCell ref="G77:G78"/>
    <mergeCell ref="F30:F31"/>
    <mergeCell ref="G30:G31"/>
    <mergeCell ref="F32:F33"/>
    <mergeCell ref="G32:G33"/>
    <mergeCell ref="F35:F36"/>
    <mergeCell ref="G35:G36"/>
    <mergeCell ref="F37:F38"/>
    <mergeCell ref="G37:G38"/>
    <mergeCell ref="F39:F40"/>
    <mergeCell ref="G39:G40"/>
    <mergeCell ref="F43:F44"/>
    <mergeCell ref="G43:G44"/>
    <mergeCell ref="F45:F46"/>
    <mergeCell ref="G45:G46"/>
    <mergeCell ref="F49:F50"/>
    <mergeCell ref="G49:G50"/>
    <mergeCell ref="F51:F52"/>
    <mergeCell ref="F67:F68"/>
    <mergeCell ref="G67:G68"/>
    <mergeCell ref="A55:A56"/>
    <mergeCell ref="C30:C31"/>
    <mergeCell ref="B30:B31"/>
    <mergeCell ref="A30:A31"/>
    <mergeCell ref="C32:C33"/>
    <mergeCell ref="C35:C36"/>
    <mergeCell ref="A34:D34"/>
    <mergeCell ref="A35:A36"/>
    <mergeCell ref="B35:B36"/>
    <mergeCell ref="A53:A54"/>
    <mergeCell ref="B53:B54"/>
    <mergeCell ref="C53:C54"/>
    <mergeCell ref="A43:A44"/>
    <mergeCell ref="B43:B44"/>
    <mergeCell ref="C43:C44"/>
    <mergeCell ref="A49:A50"/>
    <mergeCell ref="A47:A48"/>
    <mergeCell ref="B47:B48"/>
    <mergeCell ref="C47:C48"/>
    <mergeCell ref="E47:E48"/>
    <mergeCell ref="F47:F48"/>
    <mergeCell ref="G47:G48"/>
    <mergeCell ref="H47:H48"/>
    <mergeCell ref="I47:I48"/>
    <mergeCell ref="J47:J48"/>
    <mergeCell ref="K47:K48"/>
    <mergeCell ref="L47:L48"/>
    <mergeCell ref="M47:M48"/>
    <mergeCell ref="K74:K75"/>
    <mergeCell ref="L74:L75"/>
    <mergeCell ref="M74:M75"/>
    <mergeCell ref="N74:N75"/>
    <mergeCell ref="A74:A75"/>
    <mergeCell ref="B74:B75"/>
    <mergeCell ref="C74:C75"/>
    <mergeCell ref="E74:E75"/>
    <mergeCell ref="F74:F75"/>
    <mergeCell ref="G74:G75"/>
    <mergeCell ref="H74:H75"/>
    <mergeCell ref="I74:I75"/>
    <mergeCell ref="J74:J75"/>
  </mergeCells>
  <pageMargins left="0.19685039370078741" right="0" top="0.19685039370078741" bottom="0.19685039370078741" header="0.11811023622047245" footer="0.11811023622047245"/>
  <pageSetup paperSize="9" scale="90" orientation="landscape" r:id="rId1"/>
  <headerFooter alignWithMargins="0"/>
  <rowBreaks count="2" manualBreakCount="2">
    <brk id="34" max="13" man="1"/>
    <brk id="6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24"/>
  </sheetPr>
  <dimension ref="A1:K79"/>
  <sheetViews>
    <sheetView rightToLeft="1" tabSelected="1" view="pageBreakPreview" zoomScaleNormal="75" zoomScaleSheetLayoutView="100" workbookViewId="0">
      <selection activeCell="G80" sqref="G80"/>
    </sheetView>
  </sheetViews>
  <sheetFormatPr baseColWidth="10" defaultRowHeight="12.75"/>
  <cols>
    <col min="1" max="1" width="41.28515625" style="40" customWidth="1"/>
    <col min="2" max="2" width="12.85546875" style="1" hidden="1" customWidth="1"/>
    <col min="3" max="3" width="11.140625" style="1" hidden="1" customWidth="1"/>
    <col min="4" max="4" width="12" style="1" hidden="1" customWidth="1"/>
    <col min="5" max="5" width="11.85546875" style="1" hidden="1" customWidth="1"/>
    <col min="6" max="6" width="11" style="1" hidden="1" customWidth="1"/>
    <col min="7" max="7" width="17" style="1" customWidth="1"/>
    <col min="8" max="8" width="17.28515625" style="1" customWidth="1"/>
    <col min="9" max="9" width="14.140625" style="1" customWidth="1"/>
    <col min="10" max="10" width="18.85546875" style="1" customWidth="1"/>
    <col min="11" max="11" width="18.5703125" style="1" customWidth="1"/>
    <col min="12" max="255" width="11.42578125" style="1"/>
    <col min="256" max="256" width="4.28515625" style="1" customWidth="1"/>
    <col min="257" max="257" width="6.42578125" style="1" customWidth="1"/>
    <col min="258" max="258" width="6.85546875" style="1" customWidth="1"/>
    <col min="259" max="259" width="35.85546875" style="1" customWidth="1"/>
    <col min="260" max="260" width="14.5703125" style="1" customWidth="1"/>
    <col min="261" max="261" width="13.5703125" style="1" customWidth="1"/>
    <col min="262" max="262" width="12.42578125" style="1" customWidth="1"/>
    <col min="263" max="263" width="14.7109375" style="1" customWidth="1"/>
    <col min="264" max="265" width="13.7109375" style="1" customWidth="1"/>
    <col min="266" max="266" width="14.85546875" style="1" customWidth="1"/>
    <col min="267" max="267" width="10.42578125" style="1" customWidth="1"/>
    <col min="268" max="511" width="11.42578125" style="1"/>
    <col min="512" max="512" width="4.28515625" style="1" customWidth="1"/>
    <col min="513" max="513" width="6.42578125" style="1" customWidth="1"/>
    <col min="514" max="514" width="6.85546875" style="1" customWidth="1"/>
    <col min="515" max="515" width="35.85546875" style="1" customWidth="1"/>
    <col min="516" max="516" width="14.5703125" style="1" customWidth="1"/>
    <col min="517" max="517" width="13.5703125" style="1" customWidth="1"/>
    <col min="518" max="518" width="12.42578125" style="1" customWidth="1"/>
    <col min="519" max="519" width="14.7109375" style="1" customWidth="1"/>
    <col min="520" max="521" width="13.7109375" style="1" customWidth="1"/>
    <col min="522" max="522" width="14.85546875" style="1" customWidth="1"/>
    <col min="523" max="523" width="10.42578125" style="1" customWidth="1"/>
    <col min="524" max="767" width="11.42578125" style="1"/>
    <col min="768" max="768" width="4.28515625" style="1" customWidth="1"/>
    <col min="769" max="769" width="6.42578125" style="1" customWidth="1"/>
    <col min="770" max="770" width="6.85546875" style="1" customWidth="1"/>
    <col min="771" max="771" width="35.85546875" style="1" customWidth="1"/>
    <col min="772" max="772" width="14.5703125" style="1" customWidth="1"/>
    <col min="773" max="773" width="13.5703125" style="1" customWidth="1"/>
    <col min="774" max="774" width="12.42578125" style="1" customWidth="1"/>
    <col min="775" max="775" width="14.7109375" style="1" customWidth="1"/>
    <col min="776" max="777" width="13.7109375" style="1" customWidth="1"/>
    <col min="778" max="778" width="14.85546875" style="1" customWidth="1"/>
    <col min="779" max="779" width="10.42578125" style="1" customWidth="1"/>
    <col min="780" max="1023" width="11.42578125" style="1"/>
    <col min="1024" max="1024" width="4.28515625" style="1" customWidth="1"/>
    <col min="1025" max="1025" width="6.42578125" style="1" customWidth="1"/>
    <col min="1026" max="1026" width="6.85546875" style="1" customWidth="1"/>
    <col min="1027" max="1027" width="35.85546875" style="1" customWidth="1"/>
    <col min="1028" max="1028" width="14.5703125" style="1" customWidth="1"/>
    <col min="1029" max="1029" width="13.5703125" style="1" customWidth="1"/>
    <col min="1030" max="1030" width="12.42578125" style="1" customWidth="1"/>
    <col min="1031" max="1031" width="14.7109375" style="1" customWidth="1"/>
    <col min="1032" max="1033" width="13.7109375" style="1" customWidth="1"/>
    <col min="1034" max="1034" width="14.85546875" style="1" customWidth="1"/>
    <col min="1035" max="1035" width="10.42578125" style="1" customWidth="1"/>
    <col min="1036" max="1279" width="11.42578125" style="1"/>
    <col min="1280" max="1280" width="4.28515625" style="1" customWidth="1"/>
    <col min="1281" max="1281" width="6.42578125" style="1" customWidth="1"/>
    <col min="1282" max="1282" width="6.85546875" style="1" customWidth="1"/>
    <col min="1283" max="1283" width="35.85546875" style="1" customWidth="1"/>
    <col min="1284" max="1284" width="14.5703125" style="1" customWidth="1"/>
    <col min="1285" max="1285" width="13.5703125" style="1" customWidth="1"/>
    <col min="1286" max="1286" width="12.42578125" style="1" customWidth="1"/>
    <col min="1287" max="1287" width="14.7109375" style="1" customWidth="1"/>
    <col min="1288" max="1289" width="13.7109375" style="1" customWidth="1"/>
    <col min="1290" max="1290" width="14.85546875" style="1" customWidth="1"/>
    <col min="1291" max="1291" width="10.42578125" style="1" customWidth="1"/>
    <col min="1292" max="1535" width="11.42578125" style="1"/>
    <col min="1536" max="1536" width="4.28515625" style="1" customWidth="1"/>
    <col min="1537" max="1537" width="6.42578125" style="1" customWidth="1"/>
    <col min="1538" max="1538" width="6.85546875" style="1" customWidth="1"/>
    <col min="1539" max="1539" width="35.85546875" style="1" customWidth="1"/>
    <col min="1540" max="1540" width="14.5703125" style="1" customWidth="1"/>
    <col min="1541" max="1541" width="13.5703125" style="1" customWidth="1"/>
    <col min="1542" max="1542" width="12.42578125" style="1" customWidth="1"/>
    <col min="1543" max="1543" width="14.7109375" style="1" customWidth="1"/>
    <col min="1544" max="1545" width="13.7109375" style="1" customWidth="1"/>
    <col min="1546" max="1546" width="14.85546875" style="1" customWidth="1"/>
    <col min="1547" max="1547" width="10.42578125" style="1" customWidth="1"/>
    <col min="1548" max="1791" width="11.42578125" style="1"/>
    <col min="1792" max="1792" width="4.28515625" style="1" customWidth="1"/>
    <col min="1793" max="1793" width="6.42578125" style="1" customWidth="1"/>
    <col min="1794" max="1794" width="6.85546875" style="1" customWidth="1"/>
    <col min="1795" max="1795" width="35.85546875" style="1" customWidth="1"/>
    <col min="1796" max="1796" width="14.5703125" style="1" customWidth="1"/>
    <col min="1797" max="1797" width="13.5703125" style="1" customWidth="1"/>
    <col min="1798" max="1798" width="12.42578125" style="1" customWidth="1"/>
    <col min="1799" max="1799" width="14.7109375" style="1" customWidth="1"/>
    <col min="1800" max="1801" width="13.7109375" style="1" customWidth="1"/>
    <col min="1802" max="1802" width="14.85546875" style="1" customWidth="1"/>
    <col min="1803" max="1803" width="10.42578125" style="1" customWidth="1"/>
    <col min="1804" max="2047" width="11.42578125" style="1"/>
    <col min="2048" max="2048" width="4.28515625" style="1" customWidth="1"/>
    <col min="2049" max="2049" width="6.42578125" style="1" customWidth="1"/>
    <col min="2050" max="2050" width="6.85546875" style="1" customWidth="1"/>
    <col min="2051" max="2051" width="35.85546875" style="1" customWidth="1"/>
    <col min="2052" max="2052" width="14.5703125" style="1" customWidth="1"/>
    <col min="2053" max="2053" width="13.5703125" style="1" customWidth="1"/>
    <col min="2054" max="2054" width="12.42578125" style="1" customWidth="1"/>
    <col min="2055" max="2055" width="14.7109375" style="1" customWidth="1"/>
    <col min="2056" max="2057" width="13.7109375" style="1" customWidth="1"/>
    <col min="2058" max="2058" width="14.85546875" style="1" customWidth="1"/>
    <col min="2059" max="2059" width="10.42578125" style="1" customWidth="1"/>
    <col min="2060" max="2303" width="11.42578125" style="1"/>
    <col min="2304" max="2304" width="4.28515625" style="1" customWidth="1"/>
    <col min="2305" max="2305" width="6.42578125" style="1" customWidth="1"/>
    <col min="2306" max="2306" width="6.85546875" style="1" customWidth="1"/>
    <col min="2307" max="2307" width="35.85546875" style="1" customWidth="1"/>
    <col min="2308" max="2308" width="14.5703125" style="1" customWidth="1"/>
    <col min="2309" max="2309" width="13.5703125" style="1" customWidth="1"/>
    <col min="2310" max="2310" width="12.42578125" style="1" customWidth="1"/>
    <col min="2311" max="2311" width="14.7109375" style="1" customWidth="1"/>
    <col min="2312" max="2313" width="13.7109375" style="1" customWidth="1"/>
    <col min="2314" max="2314" width="14.85546875" style="1" customWidth="1"/>
    <col min="2315" max="2315" width="10.42578125" style="1" customWidth="1"/>
    <col min="2316" max="2559" width="11.42578125" style="1"/>
    <col min="2560" max="2560" width="4.28515625" style="1" customWidth="1"/>
    <col min="2561" max="2561" width="6.42578125" style="1" customWidth="1"/>
    <col min="2562" max="2562" width="6.85546875" style="1" customWidth="1"/>
    <col min="2563" max="2563" width="35.85546875" style="1" customWidth="1"/>
    <col min="2564" max="2564" width="14.5703125" style="1" customWidth="1"/>
    <col min="2565" max="2565" width="13.5703125" style="1" customWidth="1"/>
    <col min="2566" max="2566" width="12.42578125" style="1" customWidth="1"/>
    <col min="2567" max="2567" width="14.7109375" style="1" customWidth="1"/>
    <col min="2568" max="2569" width="13.7109375" style="1" customWidth="1"/>
    <col min="2570" max="2570" width="14.85546875" style="1" customWidth="1"/>
    <col min="2571" max="2571" width="10.42578125" style="1" customWidth="1"/>
    <col min="2572" max="2815" width="11.42578125" style="1"/>
    <col min="2816" max="2816" width="4.28515625" style="1" customWidth="1"/>
    <col min="2817" max="2817" width="6.42578125" style="1" customWidth="1"/>
    <col min="2818" max="2818" width="6.85546875" style="1" customWidth="1"/>
    <col min="2819" max="2819" width="35.85546875" style="1" customWidth="1"/>
    <col min="2820" max="2820" width="14.5703125" style="1" customWidth="1"/>
    <col min="2821" max="2821" width="13.5703125" style="1" customWidth="1"/>
    <col min="2822" max="2822" width="12.42578125" style="1" customWidth="1"/>
    <col min="2823" max="2823" width="14.7109375" style="1" customWidth="1"/>
    <col min="2824" max="2825" width="13.7109375" style="1" customWidth="1"/>
    <col min="2826" max="2826" width="14.85546875" style="1" customWidth="1"/>
    <col min="2827" max="2827" width="10.42578125" style="1" customWidth="1"/>
    <col min="2828" max="3071" width="11.42578125" style="1"/>
    <col min="3072" max="3072" width="4.28515625" style="1" customWidth="1"/>
    <col min="3073" max="3073" width="6.42578125" style="1" customWidth="1"/>
    <col min="3074" max="3074" width="6.85546875" style="1" customWidth="1"/>
    <col min="3075" max="3075" width="35.85546875" style="1" customWidth="1"/>
    <col min="3076" max="3076" width="14.5703125" style="1" customWidth="1"/>
    <col min="3077" max="3077" width="13.5703125" style="1" customWidth="1"/>
    <col min="3078" max="3078" width="12.42578125" style="1" customWidth="1"/>
    <col min="3079" max="3079" width="14.7109375" style="1" customWidth="1"/>
    <col min="3080" max="3081" width="13.7109375" style="1" customWidth="1"/>
    <col min="3082" max="3082" width="14.85546875" style="1" customWidth="1"/>
    <col min="3083" max="3083" width="10.42578125" style="1" customWidth="1"/>
    <col min="3084" max="3327" width="11.42578125" style="1"/>
    <col min="3328" max="3328" width="4.28515625" style="1" customWidth="1"/>
    <col min="3329" max="3329" width="6.42578125" style="1" customWidth="1"/>
    <col min="3330" max="3330" width="6.85546875" style="1" customWidth="1"/>
    <col min="3331" max="3331" width="35.85546875" style="1" customWidth="1"/>
    <col min="3332" max="3332" width="14.5703125" style="1" customWidth="1"/>
    <col min="3333" max="3333" width="13.5703125" style="1" customWidth="1"/>
    <col min="3334" max="3334" width="12.42578125" style="1" customWidth="1"/>
    <col min="3335" max="3335" width="14.7109375" style="1" customWidth="1"/>
    <col min="3336" max="3337" width="13.7109375" style="1" customWidth="1"/>
    <col min="3338" max="3338" width="14.85546875" style="1" customWidth="1"/>
    <col min="3339" max="3339" width="10.42578125" style="1" customWidth="1"/>
    <col min="3340" max="3583" width="11.42578125" style="1"/>
    <col min="3584" max="3584" width="4.28515625" style="1" customWidth="1"/>
    <col min="3585" max="3585" width="6.42578125" style="1" customWidth="1"/>
    <col min="3586" max="3586" width="6.85546875" style="1" customWidth="1"/>
    <col min="3587" max="3587" width="35.85546875" style="1" customWidth="1"/>
    <col min="3588" max="3588" width="14.5703125" style="1" customWidth="1"/>
    <col min="3589" max="3589" width="13.5703125" style="1" customWidth="1"/>
    <col min="3590" max="3590" width="12.42578125" style="1" customWidth="1"/>
    <col min="3591" max="3591" width="14.7109375" style="1" customWidth="1"/>
    <col min="3592" max="3593" width="13.7109375" style="1" customWidth="1"/>
    <col min="3594" max="3594" width="14.85546875" style="1" customWidth="1"/>
    <col min="3595" max="3595" width="10.42578125" style="1" customWidth="1"/>
    <col min="3596" max="3839" width="11.42578125" style="1"/>
    <col min="3840" max="3840" width="4.28515625" style="1" customWidth="1"/>
    <col min="3841" max="3841" width="6.42578125" style="1" customWidth="1"/>
    <col min="3842" max="3842" width="6.85546875" style="1" customWidth="1"/>
    <col min="3843" max="3843" width="35.85546875" style="1" customWidth="1"/>
    <col min="3844" max="3844" width="14.5703125" style="1" customWidth="1"/>
    <col min="3845" max="3845" width="13.5703125" style="1" customWidth="1"/>
    <col min="3846" max="3846" width="12.42578125" style="1" customWidth="1"/>
    <col min="3847" max="3847" width="14.7109375" style="1" customWidth="1"/>
    <col min="3848" max="3849" width="13.7109375" style="1" customWidth="1"/>
    <col min="3850" max="3850" width="14.85546875" style="1" customWidth="1"/>
    <col min="3851" max="3851" width="10.42578125" style="1" customWidth="1"/>
    <col min="3852" max="4095" width="11.42578125" style="1"/>
    <col min="4096" max="4096" width="4.28515625" style="1" customWidth="1"/>
    <col min="4097" max="4097" width="6.42578125" style="1" customWidth="1"/>
    <col min="4098" max="4098" width="6.85546875" style="1" customWidth="1"/>
    <col min="4099" max="4099" width="35.85546875" style="1" customWidth="1"/>
    <col min="4100" max="4100" width="14.5703125" style="1" customWidth="1"/>
    <col min="4101" max="4101" width="13.5703125" style="1" customWidth="1"/>
    <col min="4102" max="4102" width="12.42578125" style="1" customWidth="1"/>
    <col min="4103" max="4103" width="14.7109375" style="1" customWidth="1"/>
    <col min="4104" max="4105" width="13.7109375" style="1" customWidth="1"/>
    <col min="4106" max="4106" width="14.85546875" style="1" customWidth="1"/>
    <col min="4107" max="4107" width="10.42578125" style="1" customWidth="1"/>
    <col min="4108" max="4351" width="11.42578125" style="1"/>
    <col min="4352" max="4352" width="4.28515625" style="1" customWidth="1"/>
    <col min="4353" max="4353" width="6.42578125" style="1" customWidth="1"/>
    <col min="4354" max="4354" width="6.85546875" style="1" customWidth="1"/>
    <col min="4355" max="4355" width="35.85546875" style="1" customWidth="1"/>
    <col min="4356" max="4356" width="14.5703125" style="1" customWidth="1"/>
    <col min="4357" max="4357" width="13.5703125" style="1" customWidth="1"/>
    <col min="4358" max="4358" width="12.42578125" style="1" customWidth="1"/>
    <col min="4359" max="4359" width="14.7109375" style="1" customWidth="1"/>
    <col min="4360" max="4361" width="13.7109375" style="1" customWidth="1"/>
    <col min="4362" max="4362" width="14.85546875" style="1" customWidth="1"/>
    <col min="4363" max="4363" width="10.42578125" style="1" customWidth="1"/>
    <col min="4364" max="4607" width="11.42578125" style="1"/>
    <col min="4608" max="4608" width="4.28515625" style="1" customWidth="1"/>
    <col min="4609" max="4609" width="6.42578125" style="1" customWidth="1"/>
    <col min="4610" max="4610" width="6.85546875" style="1" customWidth="1"/>
    <col min="4611" max="4611" width="35.85546875" style="1" customWidth="1"/>
    <col min="4612" max="4612" width="14.5703125" style="1" customWidth="1"/>
    <col min="4613" max="4613" width="13.5703125" style="1" customWidth="1"/>
    <col min="4614" max="4614" width="12.42578125" style="1" customWidth="1"/>
    <col min="4615" max="4615" width="14.7109375" style="1" customWidth="1"/>
    <col min="4616" max="4617" width="13.7109375" style="1" customWidth="1"/>
    <col min="4618" max="4618" width="14.85546875" style="1" customWidth="1"/>
    <col min="4619" max="4619" width="10.42578125" style="1" customWidth="1"/>
    <col min="4620" max="4863" width="11.42578125" style="1"/>
    <col min="4864" max="4864" width="4.28515625" style="1" customWidth="1"/>
    <col min="4865" max="4865" width="6.42578125" style="1" customWidth="1"/>
    <col min="4866" max="4866" width="6.85546875" style="1" customWidth="1"/>
    <col min="4867" max="4867" width="35.85546875" style="1" customWidth="1"/>
    <col min="4868" max="4868" width="14.5703125" style="1" customWidth="1"/>
    <col min="4869" max="4869" width="13.5703125" style="1" customWidth="1"/>
    <col min="4870" max="4870" width="12.42578125" style="1" customWidth="1"/>
    <col min="4871" max="4871" width="14.7109375" style="1" customWidth="1"/>
    <col min="4872" max="4873" width="13.7109375" style="1" customWidth="1"/>
    <col min="4874" max="4874" width="14.85546875" style="1" customWidth="1"/>
    <col min="4875" max="4875" width="10.42578125" style="1" customWidth="1"/>
    <col min="4876" max="5119" width="11.42578125" style="1"/>
    <col min="5120" max="5120" width="4.28515625" style="1" customWidth="1"/>
    <col min="5121" max="5121" width="6.42578125" style="1" customWidth="1"/>
    <col min="5122" max="5122" width="6.85546875" style="1" customWidth="1"/>
    <col min="5123" max="5123" width="35.85546875" style="1" customWidth="1"/>
    <col min="5124" max="5124" width="14.5703125" style="1" customWidth="1"/>
    <col min="5125" max="5125" width="13.5703125" style="1" customWidth="1"/>
    <col min="5126" max="5126" width="12.42578125" style="1" customWidth="1"/>
    <col min="5127" max="5127" width="14.7109375" style="1" customWidth="1"/>
    <col min="5128" max="5129" width="13.7109375" style="1" customWidth="1"/>
    <col min="5130" max="5130" width="14.85546875" style="1" customWidth="1"/>
    <col min="5131" max="5131" width="10.42578125" style="1" customWidth="1"/>
    <col min="5132" max="5375" width="11.42578125" style="1"/>
    <col min="5376" max="5376" width="4.28515625" style="1" customWidth="1"/>
    <col min="5377" max="5377" width="6.42578125" style="1" customWidth="1"/>
    <col min="5378" max="5378" width="6.85546875" style="1" customWidth="1"/>
    <col min="5379" max="5379" width="35.85546875" style="1" customWidth="1"/>
    <col min="5380" max="5380" width="14.5703125" style="1" customWidth="1"/>
    <col min="5381" max="5381" width="13.5703125" style="1" customWidth="1"/>
    <col min="5382" max="5382" width="12.42578125" style="1" customWidth="1"/>
    <col min="5383" max="5383" width="14.7109375" style="1" customWidth="1"/>
    <col min="5384" max="5385" width="13.7109375" style="1" customWidth="1"/>
    <col min="5386" max="5386" width="14.85546875" style="1" customWidth="1"/>
    <col min="5387" max="5387" width="10.42578125" style="1" customWidth="1"/>
    <col min="5388" max="5631" width="11.42578125" style="1"/>
    <col min="5632" max="5632" width="4.28515625" style="1" customWidth="1"/>
    <col min="5633" max="5633" width="6.42578125" style="1" customWidth="1"/>
    <col min="5634" max="5634" width="6.85546875" style="1" customWidth="1"/>
    <col min="5635" max="5635" width="35.85546875" style="1" customWidth="1"/>
    <col min="5636" max="5636" width="14.5703125" style="1" customWidth="1"/>
    <col min="5637" max="5637" width="13.5703125" style="1" customWidth="1"/>
    <col min="5638" max="5638" width="12.42578125" style="1" customWidth="1"/>
    <col min="5639" max="5639" width="14.7109375" style="1" customWidth="1"/>
    <col min="5640" max="5641" width="13.7109375" style="1" customWidth="1"/>
    <col min="5642" max="5642" width="14.85546875" style="1" customWidth="1"/>
    <col min="5643" max="5643" width="10.42578125" style="1" customWidth="1"/>
    <col min="5644" max="5887" width="11.42578125" style="1"/>
    <col min="5888" max="5888" width="4.28515625" style="1" customWidth="1"/>
    <col min="5889" max="5889" width="6.42578125" style="1" customWidth="1"/>
    <col min="5890" max="5890" width="6.85546875" style="1" customWidth="1"/>
    <col min="5891" max="5891" width="35.85546875" style="1" customWidth="1"/>
    <col min="5892" max="5892" width="14.5703125" style="1" customWidth="1"/>
    <col min="5893" max="5893" width="13.5703125" style="1" customWidth="1"/>
    <col min="5894" max="5894" width="12.42578125" style="1" customWidth="1"/>
    <col min="5895" max="5895" width="14.7109375" style="1" customWidth="1"/>
    <col min="5896" max="5897" width="13.7109375" style="1" customWidth="1"/>
    <col min="5898" max="5898" width="14.85546875" style="1" customWidth="1"/>
    <col min="5899" max="5899" width="10.42578125" style="1" customWidth="1"/>
    <col min="5900" max="6143" width="11.42578125" style="1"/>
    <col min="6144" max="6144" width="4.28515625" style="1" customWidth="1"/>
    <col min="6145" max="6145" width="6.42578125" style="1" customWidth="1"/>
    <col min="6146" max="6146" width="6.85546875" style="1" customWidth="1"/>
    <col min="6147" max="6147" width="35.85546875" style="1" customWidth="1"/>
    <col min="6148" max="6148" width="14.5703125" style="1" customWidth="1"/>
    <col min="6149" max="6149" width="13.5703125" style="1" customWidth="1"/>
    <col min="6150" max="6150" width="12.42578125" style="1" customWidth="1"/>
    <col min="6151" max="6151" width="14.7109375" style="1" customWidth="1"/>
    <col min="6152" max="6153" width="13.7109375" style="1" customWidth="1"/>
    <col min="6154" max="6154" width="14.85546875" style="1" customWidth="1"/>
    <col min="6155" max="6155" width="10.42578125" style="1" customWidth="1"/>
    <col min="6156" max="6399" width="11.42578125" style="1"/>
    <col min="6400" max="6400" width="4.28515625" style="1" customWidth="1"/>
    <col min="6401" max="6401" width="6.42578125" style="1" customWidth="1"/>
    <col min="6402" max="6402" width="6.85546875" style="1" customWidth="1"/>
    <col min="6403" max="6403" width="35.85546875" style="1" customWidth="1"/>
    <col min="6404" max="6404" width="14.5703125" style="1" customWidth="1"/>
    <col min="6405" max="6405" width="13.5703125" style="1" customWidth="1"/>
    <col min="6406" max="6406" width="12.42578125" style="1" customWidth="1"/>
    <col min="6407" max="6407" width="14.7109375" style="1" customWidth="1"/>
    <col min="6408" max="6409" width="13.7109375" style="1" customWidth="1"/>
    <col min="6410" max="6410" width="14.85546875" style="1" customWidth="1"/>
    <col min="6411" max="6411" width="10.42578125" style="1" customWidth="1"/>
    <col min="6412" max="6655" width="11.42578125" style="1"/>
    <col min="6656" max="6656" width="4.28515625" style="1" customWidth="1"/>
    <col min="6657" max="6657" width="6.42578125" style="1" customWidth="1"/>
    <col min="6658" max="6658" width="6.85546875" style="1" customWidth="1"/>
    <col min="6659" max="6659" width="35.85546875" style="1" customWidth="1"/>
    <col min="6660" max="6660" width="14.5703125" style="1" customWidth="1"/>
    <col min="6661" max="6661" width="13.5703125" style="1" customWidth="1"/>
    <col min="6662" max="6662" width="12.42578125" style="1" customWidth="1"/>
    <col min="6663" max="6663" width="14.7109375" style="1" customWidth="1"/>
    <col min="6664" max="6665" width="13.7109375" style="1" customWidth="1"/>
    <col min="6666" max="6666" width="14.85546875" style="1" customWidth="1"/>
    <col min="6667" max="6667" width="10.42578125" style="1" customWidth="1"/>
    <col min="6668" max="6911" width="11.42578125" style="1"/>
    <col min="6912" max="6912" width="4.28515625" style="1" customWidth="1"/>
    <col min="6913" max="6913" width="6.42578125" style="1" customWidth="1"/>
    <col min="6914" max="6914" width="6.85546875" style="1" customWidth="1"/>
    <col min="6915" max="6915" width="35.85546875" style="1" customWidth="1"/>
    <col min="6916" max="6916" width="14.5703125" style="1" customWidth="1"/>
    <col min="6917" max="6917" width="13.5703125" style="1" customWidth="1"/>
    <col min="6918" max="6918" width="12.42578125" style="1" customWidth="1"/>
    <col min="6919" max="6919" width="14.7109375" style="1" customWidth="1"/>
    <col min="6920" max="6921" width="13.7109375" style="1" customWidth="1"/>
    <col min="6922" max="6922" width="14.85546875" style="1" customWidth="1"/>
    <col min="6923" max="6923" width="10.42578125" style="1" customWidth="1"/>
    <col min="6924" max="7167" width="11.42578125" style="1"/>
    <col min="7168" max="7168" width="4.28515625" style="1" customWidth="1"/>
    <col min="7169" max="7169" width="6.42578125" style="1" customWidth="1"/>
    <col min="7170" max="7170" width="6.85546875" style="1" customWidth="1"/>
    <col min="7171" max="7171" width="35.85546875" style="1" customWidth="1"/>
    <col min="7172" max="7172" width="14.5703125" style="1" customWidth="1"/>
    <col min="7173" max="7173" width="13.5703125" style="1" customWidth="1"/>
    <col min="7174" max="7174" width="12.42578125" style="1" customWidth="1"/>
    <col min="7175" max="7175" width="14.7109375" style="1" customWidth="1"/>
    <col min="7176" max="7177" width="13.7109375" style="1" customWidth="1"/>
    <col min="7178" max="7178" width="14.85546875" style="1" customWidth="1"/>
    <col min="7179" max="7179" width="10.42578125" style="1" customWidth="1"/>
    <col min="7180" max="7423" width="11.42578125" style="1"/>
    <col min="7424" max="7424" width="4.28515625" style="1" customWidth="1"/>
    <col min="7425" max="7425" width="6.42578125" style="1" customWidth="1"/>
    <col min="7426" max="7426" width="6.85546875" style="1" customWidth="1"/>
    <col min="7427" max="7427" width="35.85546875" style="1" customWidth="1"/>
    <col min="7428" max="7428" width="14.5703125" style="1" customWidth="1"/>
    <col min="7429" max="7429" width="13.5703125" style="1" customWidth="1"/>
    <col min="7430" max="7430" width="12.42578125" style="1" customWidth="1"/>
    <col min="7431" max="7431" width="14.7109375" style="1" customWidth="1"/>
    <col min="7432" max="7433" width="13.7109375" style="1" customWidth="1"/>
    <col min="7434" max="7434" width="14.85546875" style="1" customWidth="1"/>
    <col min="7435" max="7435" width="10.42578125" style="1" customWidth="1"/>
    <col min="7436" max="7679" width="11.42578125" style="1"/>
    <col min="7680" max="7680" width="4.28515625" style="1" customWidth="1"/>
    <col min="7681" max="7681" width="6.42578125" style="1" customWidth="1"/>
    <col min="7682" max="7682" width="6.85546875" style="1" customWidth="1"/>
    <col min="7683" max="7683" width="35.85546875" style="1" customWidth="1"/>
    <col min="7684" max="7684" width="14.5703125" style="1" customWidth="1"/>
    <col min="7685" max="7685" width="13.5703125" style="1" customWidth="1"/>
    <col min="7686" max="7686" width="12.42578125" style="1" customWidth="1"/>
    <col min="7687" max="7687" width="14.7109375" style="1" customWidth="1"/>
    <col min="7688" max="7689" width="13.7109375" style="1" customWidth="1"/>
    <col min="7690" max="7690" width="14.85546875" style="1" customWidth="1"/>
    <col min="7691" max="7691" width="10.42578125" style="1" customWidth="1"/>
    <col min="7692" max="7935" width="11.42578125" style="1"/>
    <col min="7936" max="7936" width="4.28515625" style="1" customWidth="1"/>
    <col min="7937" max="7937" width="6.42578125" style="1" customWidth="1"/>
    <col min="7938" max="7938" width="6.85546875" style="1" customWidth="1"/>
    <col min="7939" max="7939" width="35.85546875" style="1" customWidth="1"/>
    <col min="7940" max="7940" width="14.5703125" style="1" customWidth="1"/>
    <col min="7941" max="7941" width="13.5703125" style="1" customWidth="1"/>
    <col min="7942" max="7942" width="12.42578125" style="1" customWidth="1"/>
    <col min="7943" max="7943" width="14.7109375" style="1" customWidth="1"/>
    <col min="7944" max="7945" width="13.7109375" style="1" customWidth="1"/>
    <col min="7946" max="7946" width="14.85546875" style="1" customWidth="1"/>
    <col min="7947" max="7947" width="10.42578125" style="1" customWidth="1"/>
    <col min="7948" max="8191" width="11.42578125" style="1"/>
    <col min="8192" max="8192" width="4.28515625" style="1" customWidth="1"/>
    <col min="8193" max="8193" width="6.42578125" style="1" customWidth="1"/>
    <col min="8194" max="8194" width="6.85546875" style="1" customWidth="1"/>
    <col min="8195" max="8195" width="35.85546875" style="1" customWidth="1"/>
    <col min="8196" max="8196" width="14.5703125" style="1" customWidth="1"/>
    <col min="8197" max="8197" width="13.5703125" style="1" customWidth="1"/>
    <col min="8198" max="8198" width="12.42578125" style="1" customWidth="1"/>
    <col min="8199" max="8199" width="14.7109375" style="1" customWidth="1"/>
    <col min="8200" max="8201" width="13.7109375" style="1" customWidth="1"/>
    <col min="8202" max="8202" width="14.85546875" style="1" customWidth="1"/>
    <col min="8203" max="8203" width="10.42578125" style="1" customWidth="1"/>
    <col min="8204" max="8447" width="11.42578125" style="1"/>
    <col min="8448" max="8448" width="4.28515625" style="1" customWidth="1"/>
    <col min="8449" max="8449" width="6.42578125" style="1" customWidth="1"/>
    <col min="8450" max="8450" width="6.85546875" style="1" customWidth="1"/>
    <col min="8451" max="8451" width="35.85546875" style="1" customWidth="1"/>
    <col min="8452" max="8452" width="14.5703125" style="1" customWidth="1"/>
    <col min="8453" max="8453" width="13.5703125" style="1" customWidth="1"/>
    <col min="8454" max="8454" width="12.42578125" style="1" customWidth="1"/>
    <col min="8455" max="8455" width="14.7109375" style="1" customWidth="1"/>
    <col min="8456" max="8457" width="13.7109375" style="1" customWidth="1"/>
    <col min="8458" max="8458" width="14.85546875" style="1" customWidth="1"/>
    <col min="8459" max="8459" width="10.42578125" style="1" customWidth="1"/>
    <col min="8460" max="8703" width="11.42578125" style="1"/>
    <col min="8704" max="8704" width="4.28515625" style="1" customWidth="1"/>
    <col min="8705" max="8705" width="6.42578125" style="1" customWidth="1"/>
    <col min="8706" max="8706" width="6.85546875" style="1" customWidth="1"/>
    <col min="8707" max="8707" width="35.85546875" style="1" customWidth="1"/>
    <col min="8708" max="8708" width="14.5703125" style="1" customWidth="1"/>
    <col min="8709" max="8709" width="13.5703125" style="1" customWidth="1"/>
    <col min="8710" max="8710" width="12.42578125" style="1" customWidth="1"/>
    <col min="8711" max="8711" width="14.7109375" style="1" customWidth="1"/>
    <col min="8712" max="8713" width="13.7109375" style="1" customWidth="1"/>
    <col min="8714" max="8714" width="14.85546875" style="1" customWidth="1"/>
    <col min="8715" max="8715" width="10.42578125" style="1" customWidth="1"/>
    <col min="8716" max="8959" width="11.42578125" style="1"/>
    <col min="8960" max="8960" width="4.28515625" style="1" customWidth="1"/>
    <col min="8961" max="8961" width="6.42578125" style="1" customWidth="1"/>
    <col min="8962" max="8962" width="6.85546875" style="1" customWidth="1"/>
    <col min="8963" max="8963" width="35.85546875" style="1" customWidth="1"/>
    <col min="8964" max="8964" width="14.5703125" style="1" customWidth="1"/>
    <col min="8965" max="8965" width="13.5703125" style="1" customWidth="1"/>
    <col min="8966" max="8966" width="12.42578125" style="1" customWidth="1"/>
    <col min="8967" max="8967" width="14.7109375" style="1" customWidth="1"/>
    <col min="8968" max="8969" width="13.7109375" style="1" customWidth="1"/>
    <col min="8970" max="8970" width="14.85546875" style="1" customWidth="1"/>
    <col min="8971" max="8971" width="10.42578125" style="1" customWidth="1"/>
    <col min="8972" max="9215" width="11.42578125" style="1"/>
    <col min="9216" max="9216" width="4.28515625" style="1" customWidth="1"/>
    <col min="9217" max="9217" width="6.42578125" style="1" customWidth="1"/>
    <col min="9218" max="9218" width="6.85546875" style="1" customWidth="1"/>
    <col min="9219" max="9219" width="35.85546875" style="1" customWidth="1"/>
    <col min="9220" max="9220" width="14.5703125" style="1" customWidth="1"/>
    <col min="9221" max="9221" width="13.5703125" style="1" customWidth="1"/>
    <col min="9222" max="9222" width="12.42578125" style="1" customWidth="1"/>
    <col min="9223" max="9223" width="14.7109375" style="1" customWidth="1"/>
    <col min="9224" max="9225" width="13.7109375" style="1" customWidth="1"/>
    <col min="9226" max="9226" width="14.85546875" style="1" customWidth="1"/>
    <col min="9227" max="9227" width="10.42578125" style="1" customWidth="1"/>
    <col min="9228" max="9471" width="11.42578125" style="1"/>
    <col min="9472" max="9472" width="4.28515625" style="1" customWidth="1"/>
    <col min="9473" max="9473" width="6.42578125" style="1" customWidth="1"/>
    <col min="9474" max="9474" width="6.85546875" style="1" customWidth="1"/>
    <col min="9475" max="9475" width="35.85546875" style="1" customWidth="1"/>
    <col min="9476" max="9476" width="14.5703125" style="1" customWidth="1"/>
    <col min="9477" max="9477" width="13.5703125" style="1" customWidth="1"/>
    <col min="9478" max="9478" width="12.42578125" style="1" customWidth="1"/>
    <col min="9479" max="9479" width="14.7109375" style="1" customWidth="1"/>
    <col min="9480" max="9481" width="13.7109375" style="1" customWidth="1"/>
    <col min="9482" max="9482" width="14.85546875" style="1" customWidth="1"/>
    <col min="9483" max="9483" width="10.42578125" style="1" customWidth="1"/>
    <col min="9484" max="9727" width="11.42578125" style="1"/>
    <col min="9728" max="9728" width="4.28515625" style="1" customWidth="1"/>
    <col min="9729" max="9729" width="6.42578125" style="1" customWidth="1"/>
    <col min="9730" max="9730" width="6.85546875" style="1" customWidth="1"/>
    <col min="9731" max="9731" width="35.85546875" style="1" customWidth="1"/>
    <col min="9732" max="9732" width="14.5703125" style="1" customWidth="1"/>
    <col min="9733" max="9733" width="13.5703125" style="1" customWidth="1"/>
    <col min="9734" max="9734" width="12.42578125" style="1" customWidth="1"/>
    <col min="9735" max="9735" width="14.7109375" style="1" customWidth="1"/>
    <col min="9736" max="9737" width="13.7109375" style="1" customWidth="1"/>
    <col min="9738" max="9738" width="14.85546875" style="1" customWidth="1"/>
    <col min="9739" max="9739" width="10.42578125" style="1" customWidth="1"/>
    <col min="9740" max="9983" width="11.42578125" style="1"/>
    <col min="9984" max="9984" width="4.28515625" style="1" customWidth="1"/>
    <col min="9985" max="9985" width="6.42578125" style="1" customWidth="1"/>
    <col min="9986" max="9986" width="6.85546875" style="1" customWidth="1"/>
    <col min="9987" max="9987" width="35.85546875" style="1" customWidth="1"/>
    <col min="9988" max="9988" width="14.5703125" style="1" customWidth="1"/>
    <col min="9989" max="9989" width="13.5703125" style="1" customWidth="1"/>
    <col min="9990" max="9990" width="12.42578125" style="1" customWidth="1"/>
    <col min="9991" max="9991" width="14.7109375" style="1" customWidth="1"/>
    <col min="9992" max="9993" width="13.7109375" style="1" customWidth="1"/>
    <col min="9994" max="9994" width="14.85546875" style="1" customWidth="1"/>
    <col min="9995" max="9995" width="10.42578125" style="1" customWidth="1"/>
    <col min="9996" max="10239" width="11.42578125" style="1"/>
    <col min="10240" max="10240" width="4.28515625" style="1" customWidth="1"/>
    <col min="10241" max="10241" width="6.42578125" style="1" customWidth="1"/>
    <col min="10242" max="10242" width="6.85546875" style="1" customWidth="1"/>
    <col min="10243" max="10243" width="35.85546875" style="1" customWidth="1"/>
    <col min="10244" max="10244" width="14.5703125" style="1" customWidth="1"/>
    <col min="10245" max="10245" width="13.5703125" style="1" customWidth="1"/>
    <col min="10246" max="10246" width="12.42578125" style="1" customWidth="1"/>
    <col min="10247" max="10247" width="14.7109375" style="1" customWidth="1"/>
    <col min="10248" max="10249" width="13.7109375" style="1" customWidth="1"/>
    <col min="10250" max="10250" width="14.85546875" style="1" customWidth="1"/>
    <col min="10251" max="10251" width="10.42578125" style="1" customWidth="1"/>
    <col min="10252" max="10495" width="11.42578125" style="1"/>
    <col min="10496" max="10496" width="4.28515625" style="1" customWidth="1"/>
    <col min="10497" max="10497" width="6.42578125" style="1" customWidth="1"/>
    <col min="10498" max="10498" width="6.85546875" style="1" customWidth="1"/>
    <col min="10499" max="10499" width="35.85546875" style="1" customWidth="1"/>
    <col min="10500" max="10500" width="14.5703125" style="1" customWidth="1"/>
    <col min="10501" max="10501" width="13.5703125" style="1" customWidth="1"/>
    <col min="10502" max="10502" width="12.42578125" style="1" customWidth="1"/>
    <col min="10503" max="10503" width="14.7109375" style="1" customWidth="1"/>
    <col min="10504" max="10505" width="13.7109375" style="1" customWidth="1"/>
    <col min="10506" max="10506" width="14.85546875" style="1" customWidth="1"/>
    <col min="10507" max="10507" width="10.42578125" style="1" customWidth="1"/>
    <col min="10508" max="10751" width="11.42578125" style="1"/>
    <col min="10752" max="10752" width="4.28515625" style="1" customWidth="1"/>
    <col min="10753" max="10753" width="6.42578125" style="1" customWidth="1"/>
    <col min="10754" max="10754" width="6.85546875" style="1" customWidth="1"/>
    <col min="10755" max="10755" width="35.85546875" style="1" customWidth="1"/>
    <col min="10756" max="10756" width="14.5703125" style="1" customWidth="1"/>
    <col min="10757" max="10757" width="13.5703125" style="1" customWidth="1"/>
    <col min="10758" max="10758" width="12.42578125" style="1" customWidth="1"/>
    <col min="10759" max="10759" width="14.7109375" style="1" customWidth="1"/>
    <col min="10760" max="10761" width="13.7109375" style="1" customWidth="1"/>
    <col min="10762" max="10762" width="14.85546875" style="1" customWidth="1"/>
    <col min="10763" max="10763" width="10.42578125" style="1" customWidth="1"/>
    <col min="10764" max="11007" width="11.42578125" style="1"/>
    <col min="11008" max="11008" width="4.28515625" style="1" customWidth="1"/>
    <col min="11009" max="11009" width="6.42578125" style="1" customWidth="1"/>
    <col min="11010" max="11010" width="6.85546875" style="1" customWidth="1"/>
    <col min="11011" max="11011" width="35.85546875" style="1" customWidth="1"/>
    <col min="11012" max="11012" width="14.5703125" style="1" customWidth="1"/>
    <col min="11013" max="11013" width="13.5703125" style="1" customWidth="1"/>
    <col min="11014" max="11014" width="12.42578125" style="1" customWidth="1"/>
    <col min="11015" max="11015" width="14.7109375" style="1" customWidth="1"/>
    <col min="11016" max="11017" width="13.7109375" style="1" customWidth="1"/>
    <col min="11018" max="11018" width="14.85546875" style="1" customWidth="1"/>
    <col min="11019" max="11019" width="10.42578125" style="1" customWidth="1"/>
    <col min="11020" max="11263" width="11.42578125" style="1"/>
    <col min="11264" max="11264" width="4.28515625" style="1" customWidth="1"/>
    <col min="11265" max="11265" width="6.42578125" style="1" customWidth="1"/>
    <col min="11266" max="11266" width="6.85546875" style="1" customWidth="1"/>
    <col min="11267" max="11267" width="35.85546875" style="1" customWidth="1"/>
    <col min="11268" max="11268" width="14.5703125" style="1" customWidth="1"/>
    <col min="11269" max="11269" width="13.5703125" style="1" customWidth="1"/>
    <col min="11270" max="11270" width="12.42578125" style="1" customWidth="1"/>
    <col min="11271" max="11271" width="14.7109375" style="1" customWidth="1"/>
    <col min="11272" max="11273" width="13.7109375" style="1" customWidth="1"/>
    <col min="11274" max="11274" width="14.85546875" style="1" customWidth="1"/>
    <col min="11275" max="11275" width="10.42578125" style="1" customWidth="1"/>
    <col min="11276" max="11519" width="11.42578125" style="1"/>
    <col min="11520" max="11520" width="4.28515625" style="1" customWidth="1"/>
    <col min="11521" max="11521" width="6.42578125" style="1" customWidth="1"/>
    <col min="11522" max="11522" width="6.85546875" style="1" customWidth="1"/>
    <col min="11523" max="11523" width="35.85546875" style="1" customWidth="1"/>
    <col min="11524" max="11524" width="14.5703125" style="1" customWidth="1"/>
    <col min="11525" max="11525" width="13.5703125" style="1" customWidth="1"/>
    <col min="11526" max="11526" width="12.42578125" style="1" customWidth="1"/>
    <col min="11527" max="11527" width="14.7109375" style="1" customWidth="1"/>
    <col min="11528" max="11529" width="13.7109375" style="1" customWidth="1"/>
    <col min="11530" max="11530" width="14.85546875" style="1" customWidth="1"/>
    <col min="11531" max="11531" width="10.42578125" style="1" customWidth="1"/>
    <col min="11532" max="11775" width="11.42578125" style="1"/>
    <col min="11776" max="11776" width="4.28515625" style="1" customWidth="1"/>
    <col min="11777" max="11777" width="6.42578125" style="1" customWidth="1"/>
    <col min="11778" max="11778" width="6.85546875" style="1" customWidth="1"/>
    <col min="11779" max="11779" width="35.85546875" style="1" customWidth="1"/>
    <col min="11780" max="11780" width="14.5703125" style="1" customWidth="1"/>
    <col min="11781" max="11781" width="13.5703125" style="1" customWidth="1"/>
    <col min="11782" max="11782" width="12.42578125" style="1" customWidth="1"/>
    <col min="11783" max="11783" width="14.7109375" style="1" customWidth="1"/>
    <col min="11784" max="11785" width="13.7109375" style="1" customWidth="1"/>
    <col min="11786" max="11786" width="14.85546875" style="1" customWidth="1"/>
    <col min="11787" max="11787" width="10.42578125" style="1" customWidth="1"/>
    <col min="11788" max="12031" width="11.42578125" style="1"/>
    <col min="12032" max="12032" width="4.28515625" style="1" customWidth="1"/>
    <col min="12033" max="12033" width="6.42578125" style="1" customWidth="1"/>
    <col min="12034" max="12034" width="6.85546875" style="1" customWidth="1"/>
    <col min="12035" max="12035" width="35.85546875" style="1" customWidth="1"/>
    <col min="12036" max="12036" width="14.5703125" style="1" customWidth="1"/>
    <col min="12037" max="12037" width="13.5703125" style="1" customWidth="1"/>
    <col min="12038" max="12038" width="12.42578125" style="1" customWidth="1"/>
    <col min="12039" max="12039" width="14.7109375" style="1" customWidth="1"/>
    <col min="12040" max="12041" width="13.7109375" style="1" customWidth="1"/>
    <col min="12042" max="12042" width="14.85546875" style="1" customWidth="1"/>
    <col min="12043" max="12043" width="10.42578125" style="1" customWidth="1"/>
    <col min="12044" max="12287" width="11.42578125" style="1"/>
    <col min="12288" max="12288" width="4.28515625" style="1" customWidth="1"/>
    <col min="12289" max="12289" width="6.42578125" style="1" customWidth="1"/>
    <col min="12290" max="12290" width="6.85546875" style="1" customWidth="1"/>
    <col min="12291" max="12291" width="35.85546875" style="1" customWidth="1"/>
    <col min="12292" max="12292" width="14.5703125" style="1" customWidth="1"/>
    <col min="12293" max="12293" width="13.5703125" style="1" customWidth="1"/>
    <col min="12294" max="12294" width="12.42578125" style="1" customWidth="1"/>
    <col min="12295" max="12295" width="14.7109375" style="1" customWidth="1"/>
    <col min="12296" max="12297" width="13.7109375" style="1" customWidth="1"/>
    <col min="12298" max="12298" width="14.85546875" style="1" customWidth="1"/>
    <col min="12299" max="12299" width="10.42578125" style="1" customWidth="1"/>
    <col min="12300" max="12543" width="11.42578125" style="1"/>
    <col min="12544" max="12544" width="4.28515625" style="1" customWidth="1"/>
    <col min="12545" max="12545" width="6.42578125" style="1" customWidth="1"/>
    <col min="12546" max="12546" width="6.85546875" style="1" customWidth="1"/>
    <col min="12547" max="12547" width="35.85546875" style="1" customWidth="1"/>
    <col min="12548" max="12548" width="14.5703125" style="1" customWidth="1"/>
    <col min="12549" max="12549" width="13.5703125" style="1" customWidth="1"/>
    <col min="12550" max="12550" width="12.42578125" style="1" customWidth="1"/>
    <col min="12551" max="12551" width="14.7109375" style="1" customWidth="1"/>
    <col min="12552" max="12553" width="13.7109375" style="1" customWidth="1"/>
    <col min="12554" max="12554" width="14.85546875" style="1" customWidth="1"/>
    <col min="12555" max="12555" width="10.42578125" style="1" customWidth="1"/>
    <col min="12556" max="12799" width="11.42578125" style="1"/>
    <col min="12800" max="12800" width="4.28515625" style="1" customWidth="1"/>
    <col min="12801" max="12801" width="6.42578125" style="1" customWidth="1"/>
    <col min="12802" max="12802" width="6.85546875" style="1" customWidth="1"/>
    <col min="12803" max="12803" width="35.85546875" style="1" customWidth="1"/>
    <col min="12804" max="12804" width="14.5703125" style="1" customWidth="1"/>
    <col min="12805" max="12805" width="13.5703125" style="1" customWidth="1"/>
    <col min="12806" max="12806" width="12.42578125" style="1" customWidth="1"/>
    <col min="12807" max="12807" width="14.7109375" style="1" customWidth="1"/>
    <col min="12808" max="12809" width="13.7109375" style="1" customWidth="1"/>
    <col min="12810" max="12810" width="14.85546875" style="1" customWidth="1"/>
    <col min="12811" max="12811" width="10.42578125" style="1" customWidth="1"/>
    <col min="12812" max="13055" width="11.42578125" style="1"/>
    <col min="13056" max="13056" width="4.28515625" style="1" customWidth="1"/>
    <col min="13057" max="13057" width="6.42578125" style="1" customWidth="1"/>
    <col min="13058" max="13058" width="6.85546875" style="1" customWidth="1"/>
    <col min="13059" max="13059" width="35.85546875" style="1" customWidth="1"/>
    <col min="13060" max="13060" width="14.5703125" style="1" customWidth="1"/>
    <col min="13061" max="13061" width="13.5703125" style="1" customWidth="1"/>
    <col min="13062" max="13062" width="12.42578125" style="1" customWidth="1"/>
    <col min="13063" max="13063" width="14.7109375" style="1" customWidth="1"/>
    <col min="13064" max="13065" width="13.7109375" style="1" customWidth="1"/>
    <col min="13066" max="13066" width="14.85546875" style="1" customWidth="1"/>
    <col min="13067" max="13067" width="10.42578125" style="1" customWidth="1"/>
    <col min="13068" max="13311" width="11.42578125" style="1"/>
    <col min="13312" max="13312" width="4.28515625" style="1" customWidth="1"/>
    <col min="13313" max="13313" width="6.42578125" style="1" customWidth="1"/>
    <col min="13314" max="13314" width="6.85546875" style="1" customWidth="1"/>
    <col min="13315" max="13315" width="35.85546875" style="1" customWidth="1"/>
    <col min="13316" max="13316" width="14.5703125" style="1" customWidth="1"/>
    <col min="13317" max="13317" width="13.5703125" style="1" customWidth="1"/>
    <col min="13318" max="13318" width="12.42578125" style="1" customWidth="1"/>
    <col min="13319" max="13319" width="14.7109375" style="1" customWidth="1"/>
    <col min="13320" max="13321" width="13.7109375" style="1" customWidth="1"/>
    <col min="13322" max="13322" width="14.85546875" style="1" customWidth="1"/>
    <col min="13323" max="13323" width="10.42578125" style="1" customWidth="1"/>
    <col min="13324" max="13567" width="11.42578125" style="1"/>
    <col min="13568" max="13568" width="4.28515625" style="1" customWidth="1"/>
    <col min="13569" max="13569" width="6.42578125" style="1" customWidth="1"/>
    <col min="13570" max="13570" width="6.85546875" style="1" customWidth="1"/>
    <col min="13571" max="13571" width="35.85546875" style="1" customWidth="1"/>
    <col min="13572" max="13572" width="14.5703125" style="1" customWidth="1"/>
    <col min="13573" max="13573" width="13.5703125" style="1" customWidth="1"/>
    <col min="13574" max="13574" width="12.42578125" style="1" customWidth="1"/>
    <col min="13575" max="13575" width="14.7109375" style="1" customWidth="1"/>
    <col min="13576" max="13577" width="13.7109375" style="1" customWidth="1"/>
    <col min="13578" max="13578" width="14.85546875" style="1" customWidth="1"/>
    <col min="13579" max="13579" width="10.42578125" style="1" customWidth="1"/>
    <col min="13580" max="13823" width="11.42578125" style="1"/>
    <col min="13824" max="13824" width="4.28515625" style="1" customWidth="1"/>
    <col min="13825" max="13825" width="6.42578125" style="1" customWidth="1"/>
    <col min="13826" max="13826" width="6.85546875" style="1" customWidth="1"/>
    <col min="13827" max="13827" width="35.85546875" style="1" customWidth="1"/>
    <col min="13828" max="13828" width="14.5703125" style="1" customWidth="1"/>
    <col min="13829" max="13829" width="13.5703125" style="1" customWidth="1"/>
    <col min="13830" max="13830" width="12.42578125" style="1" customWidth="1"/>
    <col min="13831" max="13831" width="14.7109375" style="1" customWidth="1"/>
    <col min="13832" max="13833" width="13.7109375" style="1" customWidth="1"/>
    <col min="13834" max="13834" width="14.85546875" style="1" customWidth="1"/>
    <col min="13835" max="13835" width="10.42578125" style="1" customWidth="1"/>
    <col min="13836" max="14079" width="11.42578125" style="1"/>
    <col min="14080" max="14080" width="4.28515625" style="1" customWidth="1"/>
    <col min="14081" max="14081" width="6.42578125" style="1" customWidth="1"/>
    <col min="14082" max="14082" width="6.85546875" style="1" customWidth="1"/>
    <col min="14083" max="14083" width="35.85546875" style="1" customWidth="1"/>
    <col min="14084" max="14084" width="14.5703125" style="1" customWidth="1"/>
    <col min="14085" max="14085" width="13.5703125" style="1" customWidth="1"/>
    <col min="14086" max="14086" width="12.42578125" style="1" customWidth="1"/>
    <col min="14087" max="14087" width="14.7109375" style="1" customWidth="1"/>
    <col min="14088" max="14089" width="13.7109375" style="1" customWidth="1"/>
    <col min="14090" max="14090" width="14.85546875" style="1" customWidth="1"/>
    <col min="14091" max="14091" width="10.42578125" style="1" customWidth="1"/>
    <col min="14092" max="14335" width="11.42578125" style="1"/>
    <col min="14336" max="14336" width="4.28515625" style="1" customWidth="1"/>
    <col min="14337" max="14337" width="6.42578125" style="1" customWidth="1"/>
    <col min="14338" max="14338" width="6.85546875" style="1" customWidth="1"/>
    <col min="14339" max="14339" width="35.85546875" style="1" customWidth="1"/>
    <col min="14340" max="14340" width="14.5703125" style="1" customWidth="1"/>
    <col min="14341" max="14341" width="13.5703125" style="1" customWidth="1"/>
    <col min="14342" max="14342" width="12.42578125" style="1" customWidth="1"/>
    <col min="14343" max="14343" width="14.7109375" style="1" customWidth="1"/>
    <col min="14344" max="14345" width="13.7109375" style="1" customWidth="1"/>
    <col min="14346" max="14346" width="14.85546875" style="1" customWidth="1"/>
    <col min="14347" max="14347" width="10.42578125" style="1" customWidth="1"/>
    <col min="14348" max="14591" width="11.42578125" style="1"/>
    <col min="14592" max="14592" width="4.28515625" style="1" customWidth="1"/>
    <col min="14593" max="14593" width="6.42578125" style="1" customWidth="1"/>
    <col min="14594" max="14594" width="6.85546875" style="1" customWidth="1"/>
    <col min="14595" max="14595" width="35.85546875" style="1" customWidth="1"/>
    <col min="14596" max="14596" width="14.5703125" style="1" customWidth="1"/>
    <col min="14597" max="14597" width="13.5703125" style="1" customWidth="1"/>
    <col min="14598" max="14598" width="12.42578125" style="1" customWidth="1"/>
    <col min="14599" max="14599" width="14.7109375" style="1" customWidth="1"/>
    <col min="14600" max="14601" width="13.7109375" style="1" customWidth="1"/>
    <col min="14602" max="14602" width="14.85546875" style="1" customWidth="1"/>
    <col min="14603" max="14603" width="10.42578125" style="1" customWidth="1"/>
    <col min="14604" max="14847" width="11.42578125" style="1"/>
    <col min="14848" max="14848" width="4.28515625" style="1" customWidth="1"/>
    <col min="14849" max="14849" width="6.42578125" style="1" customWidth="1"/>
    <col min="14850" max="14850" width="6.85546875" style="1" customWidth="1"/>
    <col min="14851" max="14851" width="35.85546875" style="1" customWidth="1"/>
    <col min="14852" max="14852" width="14.5703125" style="1" customWidth="1"/>
    <col min="14853" max="14853" width="13.5703125" style="1" customWidth="1"/>
    <col min="14854" max="14854" width="12.42578125" style="1" customWidth="1"/>
    <col min="14855" max="14855" width="14.7109375" style="1" customWidth="1"/>
    <col min="14856" max="14857" width="13.7109375" style="1" customWidth="1"/>
    <col min="14858" max="14858" width="14.85546875" style="1" customWidth="1"/>
    <col min="14859" max="14859" width="10.42578125" style="1" customWidth="1"/>
    <col min="14860" max="15103" width="11.42578125" style="1"/>
    <col min="15104" max="15104" width="4.28515625" style="1" customWidth="1"/>
    <col min="15105" max="15105" width="6.42578125" style="1" customWidth="1"/>
    <col min="15106" max="15106" width="6.85546875" style="1" customWidth="1"/>
    <col min="15107" max="15107" width="35.85546875" style="1" customWidth="1"/>
    <col min="15108" max="15108" width="14.5703125" style="1" customWidth="1"/>
    <col min="15109" max="15109" width="13.5703125" style="1" customWidth="1"/>
    <col min="15110" max="15110" width="12.42578125" style="1" customWidth="1"/>
    <col min="15111" max="15111" width="14.7109375" style="1" customWidth="1"/>
    <col min="15112" max="15113" width="13.7109375" style="1" customWidth="1"/>
    <col min="15114" max="15114" width="14.85546875" style="1" customWidth="1"/>
    <col min="15115" max="15115" width="10.42578125" style="1" customWidth="1"/>
    <col min="15116" max="15359" width="11.42578125" style="1"/>
    <col min="15360" max="15360" width="4.28515625" style="1" customWidth="1"/>
    <col min="15361" max="15361" width="6.42578125" style="1" customWidth="1"/>
    <col min="15362" max="15362" width="6.85546875" style="1" customWidth="1"/>
    <col min="15363" max="15363" width="35.85546875" style="1" customWidth="1"/>
    <col min="15364" max="15364" width="14.5703125" style="1" customWidth="1"/>
    <col min="15365" max="15365" width="13.5703125" style="1" customWidth="1"/>
    <col min="15366" max="15366" width="12.42578125" style="1" customWidth="1"/>
    <col min="15367" max="15367" width="14.7109375" style="1" customWidth="1"/>
    <col min="15368" max="15369" width="13.7109375" style="1" customWidth="1"/>
    <col min="15370" max="15370" width="14.85546875" style="1" customWidth="1"/>
    <col min="15371" max="15371" width="10.42578125" style="1" customWidth="1"/>
    <col min="15372" max="15615" width="11.42578125" style="1"/>
    <col min="15616" max="15616" width="4.28515625" style="1" customWidth="1"/>
    <col min="15617" max="15617" width="6.42578125" style="1" customWidth="1"/>
    <col min="15618" max="15618" width="6.85546875" style="1" customWidth="1"/>
    <col min="15619" max="15619" width="35.85546875" style="1" customWidth="1"/>
    <col min="15620" max="15620" width="14.5703125" style="1" customWidth="1"/>
    <col min="15621" max="15621" width="13.5703125" style="1" customWidth="1"/>
    <col min="15622" max="15622" width="12.42578125" style="1" customWidth="1"/>
    <col min="15623" max="15623" width="14.7109375" style="1" customWidth="1"/>
    <col min="15624" max="15625" width="13.7109375" style="1" customWidth="1"/>
    <col min="15626" max="15626" width="14.85546875" style="1" customWidth="1"/>
    <col min="15627" max="15627" width="10.42578125" style="1" customWidth="1"/>
    <col min="15628" max="15871" width="11.42578125" style="1"/>
    <col min="15872" max="15872" width="4.28515625" style="1" customWidth="1"/>
    <col min="15873" max="15873" width="6.42578125" style="1" customWidth="1"/>
    <col min="15874" max="15874" width="6.85546875" style="1" customWidth="1"/>
    <col min="15875" max="15875" width="35.85546875" style="1" customWidth="1"/>
    <col min="15876" max="15876" width="14.5703125" style="1" customWidth="1"/>
    <col min="15877" max="15877" width="13.5703125" style="1" customWidth="1"/>
    <col min="15878" max="15878" width="12.42578125" style="1" customWidth="1"/>
    <col min="15879" max="15879" width="14.7109375" style="1" customWidth="1"/>
    <col min="15880" max="15881" width="13.7109375" style="1" customWidth="1"/>
    <col min="15882" max="15882" width="14.85546875" style="1" customWidth="1"/>
    <col min="15883" max="15883" width="10.42578125" style="1" customWidth="1"/>
    <col min="15884" max="16127" width="11.42578125" style="1"/>
    <col min="16128" max="16128" width="4.28515625" style="1" customWidth="1"/>
    <col min="16129" max="16129" width="6.42578125" style="1" customWidth="1"/>
    <col min="16130" max="16130" width="6.85546875" style="1" customWidth="1"/>
    <col min="16131" max="16131" width="35.85546875" style="1" customWidth="1"/>
    <col min="16132" max="16132" width="14.5703125" style="1" customWidth="1"/>
    <col min="16133" max="16133" width="13.5703125" style="1" customWidth="1"/>
    <col min="16134" max="16134" width="12.42578125" style="1" customWidth="1"/>
    <col min="16135" max="16135" width="14.7109375" style="1" customWidth="1"/>
    <col min="16136" max="16137" width="13.7109375" style="1" customWidth="1"/>
    <col min="16138" max="16138" width="14.85546875" style="1" customWidth="1"/>
    <col min="16139" max="16139" width="10.42578125" style="1" customWidth="1"/>
    <col min="16140" max="16384" width="11.42578125" style="1"/>
  </cols>
  <sheetData>
    <row r="1" spans="1:11" ht="15.75">
      <c r="A1" s="41" t="s">
        <v>68</v>
      </c>
    </row>
    <row r="2" spans="1:11" ht="15.75">
      <c r="A2" s="41" t="s">
        <v>69</v>
      </c>
    </row>
    <row r="3" spans="1:11" ht="18" customHeight="1">
      <c r="A3" s="41" t="s">
        <v>70</v>
      </c>
      <c r="G3" s="113" t="s">
        <v>111</v>
      </c>
      <c r="H3" s="113"/>
      <c r="I3" s="113"/>
      <c r="J3" s="113"/>
      <c r="K3" s="113"/>
    </row>
    <row r="4" spans="1:11" ht="24.75" customHeight="1">
      <c r="A4" s="41" t="s">
        <v>71</v>
      </c>
      <c r="G4" s="113"/>
      <c r="H4" s="113"/>
      <c r="I4" s="113"/>
      <c r="J4" s="113"/>
      <c r="K4" s="113"/>
    </row>
    <row r="5" spans="1:11" ht="12" customHeight="1" thickBot="1">
      <c r="D5" s="25"/>
      <c r="E5" s="25"/>
      <c r="F5" s="25"/>
      <c r="G5" s="25"/>
      <c r="H5" s="5"/>
      <c r="I5" s="5"/>
      <c r="J5" s="5"/>
      <c r="K5" s="5"/>
    </row>
    <row r="6" spans="1:11" ht="39.75" customHeight="1" thickTop="1" thickBot="1">
      <c r="A6" s="38" t="s">
        <v>118</v>
      </c>
      <c r="B6" s="11" t="s">
        <v>100</v>
      </c>
      <c r="C6" s="11" t="s">
        <v>101</v>
      </c>
      <c r="D6" s="11" t="s">
        <v>102</v>
      </c>
      <c r="E6" s="11" t="s">
        <v>103</v>
      </c>
      <c r="F6" s="11" t="s">
        <v>104</v>
      </c>
      <c r="G6" s="11" t="s">
        <v>105</v>
      </c>
      <c r="H6" s="11" t="s">
        <v>113</v>
      </c>
      <c r="I6" s="11" t="s">
        <v>114</v>
      </c>
      <c r="J6" s="12" t="s">
        <v>79</v>
      </c>
      <c r="K6" s="13" t="s">
        <v>115</v>
      </c>
    </row>
    <row r="7" spans="1:11" ht="17.25" customHeight="1">
      <c r="A7" s="14" t="s">
        <v>80</v>
      </c>
      <c r="B7" s="74">
        <v>150000</v>
      </c>
      <c r="C7" s="65">
        <v>0</v>
      </c>
      <c r="D7" s="65">
        <v>0</v>
      </c>
      <c r="E7" s="76">
        <f>[1]Base!H128</f>
        <v>0</v>
      </c>
      <c r="F7" s="76">
        <v>0</v>
      </c>
      <c r="G7" s="76">
        <f>SUM(B7:F8)</f>
        <v>150000</v>
      </c>
      <c r="H7" s="76">
        <v>150000</v>
      </c>
      <c r="I7" s="76">
        <v>0</v>
      </c>
      <c r="J7" s="76">
        <v>0</v>
      </c>
      <c r="K7" s="87">
        <f>G7-I7</f>
        <v>150000</v>
      </c>
    </row>
    <row r="8" spans="1:11" ht="18.75" customHeight="1" thickBot="1">
      <c r="A8" s="15" t="s">
        <v>72</v>
      </c>
      <c r="B8" s="75"/>
      <c r="C8" s="66"/>
      <c r="D8" s="66"/>
      <c r="E8" s="52"/>
      <c r="F8" s="52"/>
      <c r="G8" s="52"/>
      <c r="H8" s="52"/>
      <c r="I8" s="52"/>
      <c r="J8" s="52"/>
      <c r="K8" s="71"/>
    </row>
    <row r="9" spans="1:11" ht="15" customHeight="1">
      <c r="A9" s="14" t="s">
        <v>27</v>
      </c>
      <c r="B9" s="85">
        <v>126711.66</v>
      </c>
      <c r="C9" s="70">
        <v>0</v>
      </c>
      <c r="D9" s="70">
        <v>0</v>
      </c>
      <c r="E9" s="52">
        <v>0</v>
      </c>
      <c r="F9" s="52">
        <f>[1]Base!I130</f>
        <v>0</v>
      </c>
      <c r="G9" s="52">
        <f t="shared" ref="G9" si="0">SUM(B9:F10)</f>
        <v>126711.66</v>
      </c>
      <c r="H9" s="52">
        <f>[1]Base!K130</f>
        <v>0</v>
      </c>
      <c r="I9" s="52">
        <v>0</v>
      </c>
      <c r="J9" s="52">
        <v>0</v>
      </c>
      <c r="K9" s="71">
        <f t="shared" ref="K9" si="1">G9-I9</f>
        <v>126711.66</v>
      </c>
    </row>
    <row r="10" spans="1:11" ht="15" customHeight="1" thickBot="1">
      <c r="A10" s="15" t="s">
        <v>28</v>
      </c>
      <c r="B10" s="98"/>
      <c r="C10" s="99"/>
      <c r="D10" s="99"/>
      <c r="E10" s="52"/>
      <c r="F10" s="52"/>
      <c r="G10" s="52"/>
      <c r="H10" s="52"/>
      <c r="I10" s="52"/>
      <c r="J10" s="52"/>
      <c r="K10" s="71"/>
    </row>
    <row r="11" spans="1:11" ht="15.75" customHeight="1">
      <c r="A11" s="14" t="s">
        <v>26</v>
      </c>
      <c r="B11" s="75">
        <v>4736.7</v>
      </c>
      <c r="C11" s="66">
        <v>0</v>
      </c>
      <c r="D11" s="66">
        <v>0</v>
      </c>
      <c r="E11" s="52">
        <f>[1]Base!H131</f>
        <v>0</v>
      </c>
      <c r="F11" s="52">
        <f>[1]Base!I131</f>
        <v>0</v>
      </c>
      <c r="G11" s="52">
        <f t="shared" ref="G11" si="2">SUM(B11:F12)</f>
        <v>4736.7</v>
      </c>
      <c r="H11" s="52">
        <v>4736.7</v>
      </c>
      <c r="I11" s="52">
        <v>0</v>
      </c>
      <c r="J11" s="52">
        <v>0</v>
      </c>
      <c r="K11" s="71">
        <f t="shared" ref="K11:K23" si="3">G11-I11</f>
        <v>4736.7</v>
      </c>
    </row>
    <row r="12" spans="1:11" ht="15" customHeight="1" thickBot="1">
      <c r="A12" s="15" t="s">
        <v>9</v>
      </c>
      <c r="B12" s="75"/>
      <c r="C12" s="66"/>
      <c r="D12" s="66"/>
      <c r="E12" s="52"/>
      <c r="F12" s="52"/>
      <c r="G12" s="52"/>
      <c r="H12" s="52"/>
      <c r="I12" s="52"/>
      <c r="J12" s="52"/>
      <c r="K12" s="71"/>
    </row>
    <row r="13" spans="1:11" ht="16.5" customHeight="1">
      <c r="A13" s="14" t="s">
        <v>30</v>
      </c>
      <c r="B13" s="75">
        <v>327486.88</v>
      </c>
      <c r="C13" s="66">
        <v>0</v>
      </c>
      <c r="D13" s="66">
        <v>0</v>
      </c>
      <c r="E13" s="52">
        <v>0</v>
      </c>
      <c r="F13" s="52">
        <v>-150000</v>
      </c>
      <c r="G13" s="52">
        <f t="shared" ref="G13" si="4">SUM(B13:F14)</f>
        <v>177486.88</v>
      </c>
      <c r="H13" s="52">
        <v>155535.84</v>
      </c>
      <c r="I13" s="52">
        <v>76873.8</v>
      </c>
      <c r="J13" s="52">
        <v>0</v>
      </c>
      <c r="K13" s="71">
        <f t="shared" si="3"/>
        <v>100613.08</v>
      </c>
    </row>
    <row r="14" spans="1:11" ht="26.25" customHeight="1" thickBot="1">
      <c r="A14" s="15" t="s">
        <v>73</v>
      </c>
      <c r="B14" s="75"/>
      <c r="C14" s="66"/>
      <c r="D14" s="66"/>
      <c r="E14" s="52"/>
      <c r="F14" s="52"/>
      <c r="G14" s="52"/>
      <c r="H14" s="52"/>
      <c r="I14" s="52"/>
      <c r="J14" s="52"/>
      <c r="K14" s="71"/>
    </row>
    <row r="15" spans="1:11" ht="15" customHeight="1">
      <c r="A15" s="14" t="s">
        <v>31</v>
      </c>
      <c r="B15" s="75">
        <v>800040</v>
      </c>
      <c r="C15" s="66">
        <v>0</v>
      </c>
      <c r="D15" s="66">
        <v>1300000</v>
      </c>
      <c r="E15" s="52">
        <v>240000</v>
      </c>
      <c r="F15" s="52">
        <v>-50040</v>
      </c>
      <c r="G15" s="52">
        <f>SUM(B15:F16)</f>
        <v>2290000</v>
      </c>
      <c r="H15" s="52">
        <v>1534870</v>
      </c>
      <c r="I15" s="52">
        <v>235000</v>
      </c>
      <c r="J15" s="52">
        <v>0</v>
      </c>
      <c r="K15" s="71">
        <f t="shared" si="3"/>
        <v>2055000</v>
      </c>
    </row>
    <row r="16" spans="1:11" ht="27" customHeight="1" thickBot="1">
      <c r="A16" s="15" t="s">
        <v>74</v>
      </c>
      <c r="B16" s="75"/>
      <c r="C16" s="66"/>
      <c r="D16" s="66"/>
      <c r="E16" s="52"/>
      <c r="F16" s="52"/>
      <c r="G16" s="52"/>
      <c r="H16" s="52"/>
      <c r="I16" s="52"/>
      <c r="J16" s="52"/>
      <c r="K16" s="71"/>
    </row>
    <row r="17" spans="1:11" ht="15.75" customHeight="1">
      <c r="A17" s="14" t="s">
        <v>32</v>
      </c>
      <c r="B17" s="75">
        <v>123048.39</v>
      </c>
      <c r="C17" s="66">
        <v>0</v>
      </c>
      <c r="D17" s="66">
        <v>0</v>
      </c>
      <c r="E17" s="52">
        <v>0</v>
      </c>
      <c r="F17" s="52">
        <v>-15012.04</v>
      </c>
      <c r="G17" s="52">
        <f>SUM(B17:F18)</f>
        <v>108036.35</v>
      </c>
      <c r="H17" s="52">
        <v>76044</v>
      </c>
      <c r="I17" s="52">
        <v>76044</v>
      </c>
      <c r="J17" s="52">
        <v>0</v>
      </c>
      <c r="K17" s="71">
        <f t="shared" si="3"/>
        <v>31992.350000000006</v>
      </c>
    </row>
    <row r="18" spans="1:11" ht="18" customHeight="1" thickBot="1">
      <c r="A18" s="15" t="s">
        <v>75</v>
      </c>
      <c r="B18" s="75"/>
      <c r="C18" s="66"/>
      <c r="D18" s="66"/>
      <c r="E18" s="52"/>
      <c r="F18" s="52"/>
      <c r="G18" s="52"/>
      <c r="H18" s="52"/>
      <c r="I18" s="52"/>
      <c r="J18" s="52"/>
      <c r="K18" s="71"/>
    </row>
    <row r="19" spans="1:11" ht="14.25" customHeight="1">
      <c r="A19" s="14" t="s">
        <v>33</v>
      </c>
      <c r="B19" s="75">
        <v>191880</v>
      </c>
      <c r="C19" s="66">
        <v>0</v>
      </c>
      <c r="D19" s="66">
        <v>0</v>
      </c>
      <c r="E19" s="52">
        <f>[1]Base!H139</f>
        <v>0</v>
      </c>
      <c r="F19" s="52">
        <v>-60000</v>
      </c>
      <c r="G19" s="52">
        <f t="shared" ref="G19" si="5">SUM(B19:F20)</f>
        <v>131880</v>
      </c>
      <c r="H19" s="52">
        <v>0</v>
      </c>
      <c r="I19" s="52">
        <v>0</v>
      </c>
      <c r="J19" s="52">
        <v>0</v>
      </c>
      <c r="K19" s="71">
        <f t="shared" si="3"/>
        <v>131880</v>
      </c>
    </row>
    <row r="20" spans="1:11" ht="16.5" customHeight="1" thickBot="1">
      <c r="A20" s="15" t="s">
        <v>76</v>
      </c>
      <c r="B20" s="75"/>
      <c r="C20" s="66"/>
      <c r="D20" s="66"/>
      <c r="E20" s="52"/>
      <c r="F20" s="52"/>
      <c r="G20" s="52"/>
      <c r="H20" s="52"/>
      <c r="I20" s="52"/>
      <c r="J20" s="52"/>
      <c r="K20" s="71"/>
    </row>
    <row r="21" spans="1:11" ht="13.5" customHeight="1">
      <c r="A21" s="14" t="s">
        <v>34</v>
      </c>
      <c r="B21" s="75">
        <v>1257.57</v>
      </c>
      <c r="C21" s="66">
        <v>0</v>
      </c>
      <c r="D21" s="66">
        <v>0</v>
      </c>
      <c r="E21" s="52">
        <v>0</v>
      </c>
      <c r="F21" s="52">
        <v>30000</v>
      </c>
      <c r="G21" s="52">
        <f t="shared" ref="G21" si="6">SUM(B21:F22)</f>
        <v>31257.57</v>
      </c>
      <c r="H21" s="52">
        <v>0</v>
      </c>
      <c r="I21" s="52">
        <v>0</v>
      </c>
      <c r="J21" s="52">
        <v>0</v>
      </c>
      <c r="K21" s="71">
        <f t="shared" si="3"/>
        <v>31257.57</v>
      </c>
    </row>
    <row r="22" spans="1:11" ht="17.25" customHeight="1" thickBot="1">
      <c r="A22" s="15" t="s">
        <v>77</v>
      </c>
      <c r="B22" s="75"/>
      <c r="C22" s="66"/>
      <c r="D22" s="66"/>
      <c r="E22" s="52"/>
      <c r="F22" s="52"/>
      <c r="G22" s="52"/>
      <c r="H22" s="52"/>
      <c r="I22" s="52"/>
      <c r="J22" s="52"/>
      <c r="K22" s="71"/>
    </row>
    <row r="23" spans="1:11" ht="15" customHeight="1">
      <c r="A23" s="14" t="s">
        <v>35</v>
      </c>
      <c r="B23" s="75">
        <v>55544</v>
      </c>
      <c r="C23" s="66">
        <v>0</v>
      </c>
      <c r="D23" s="66">
        <v>0</v>
      </c>
      <c r="E23" s="52">
        <v>0</v>
      </c>
      <c r="F23" s="52">
        <f>[1]Base!I142</f>
        <v>0</v>
      </c>
      <c r="G23" s="52">
        <f t="shared" ref="G23" si="7">SUM(B23:F24)</f>
        <v>55544</v>
      </c>
      <c r="H23" s="52">
        <v>11841.52</v>
      </c>
      <c r="I23" s="52">
        <v>0</v>
      </c>
      <c r="J23" s="52">
        <v>0</v>
      </c>
      <c r="K23" s="71">
        <f t="shared" si="3"/>
        <v>55544</v>
      </c>
    </row>
    <row r="24" spans="1:11" ht="17.25" customHeight="1" thickBot="1">
      <c r="A24" s="15" t="s">
        <v>78</v>
      </c>
      <c r="B24" s="88"/>
      <c r="C24" s="67"/>
      <c r="D24" s="67"/>
      <c r="E24" s="53"/>
      <c r="F24" s="53"/>
      <c r="G24" s="53"/>
      <c r="H24" s="53"/>
      <c r="I24" s="53"/>
      <c r="J24" s="53"/>
      <c r="K24" s="73"/>
    </row>
    <row r="25" spans="1:11" ht="15.75" customHeight="1">
      <c r="A25" s="18" t="s">
        <v>66</v>
      </c>
      <c r="B25" s="55">
        <v>1140828.55</v>
      </c>
      <c r="C25" s="69">
        <v>0</v>
      </c>
      <c r="D25" s="69">
        <v>0</v>
      </c>
      <c r="E25" s="96">
        <v>0</v>
      </c>
      <c r="F25" s="96">
        <v>-613898.55000000005</v>
      </c>
      <c r="G25" s="96">
        <f>SUM(B25:F26)</f>
        <v>526930</v>
      </c>
      <c r="H25" s="96">
        <v>46930</v>
      </c>
      <c r="I25" s="96">
        <v>0</v>
      </c>
      <c r="J25" s="96">
        <v>0</v>
      </c>
      <c r="K25" s="97">
        <f>G25-I25</f>
        <v>526930</v>
      </c>
    </row>
    <row r="26" spans="1:11" ht="16.5" customHeight="1" thickBot="1">
      <c r="A26" s="15" t="s">
        <v>81</v>
      </c>
      <c r="B26" s="75"/>
      <c r="C26" s="66"/>
      <c r="D26" s="66"/>
      <c r="E26" s="52"/>
      <c r="F26" s="52"/>
      <c r="G26" s="52"/>
      <c r="H26" s="52"/>
      <c r="I26" s="52"/>
      <c r="J26" s="52"/>
      <c r="K26" s="71"/>
    </row>
    <row r="27" spans="1:11" ht="18" customHeight="1">
      <c r="A27" s="14" t="s">
        <v>37</v>
      </c>
      <c r="B27" s="75">
        <v>132656.91</v>
      </c>
      <c r="C27" s="66">
        <v>0</v>
      </c>
      <c r="D27" s="66">
        <v>0</v>
      </c>
      <c r="E27" s="52">
        <v>340000</v>
      </c>
      <c r="F27" s="52">
        <v>300000</v>
      </c>
      <c r="G27" s="52">
        <f t="shared" ref="G27" si="8">SUM(B27:F28)</f>
        <v>772656.91</v>
      </c>
      <c r="H27" s="52">
        <v>337500</v>
      </c>
      <c r="I27" s="52">
        <v>337500</v>
      </c>
      <c r="J27" s="52">
        <v>0</v>
      </c>
      <c r="K27" s="71">
        <f>G27-I27</f>
        <v>435156.91000000003</v>
      </c>
    </row>
    <row r="28" spans="1:11" ht="20.25" customHeight="1" thickBot="1">
      <c r="A28" s="15" t="s">
        <v>38</v>
      </c>
      <c r="B28" s="75"/>
      <c r="C28" s="66"/>
      <c r="D28" s="66"/>
      <c r="E28" s="52"/>
      <c r="F28" s="52"/>
      <c r="G28" s="52"/>
      <c r="H28" s="52"/>
      <c r="I28" s="52"/>
      <c r="J28" s="52"/>
      <c r="K28" s="71"/>
    </row>
    <row r="29" spans="1:11" ht="17.25" customHeight="1">
      <c r="A29" s="14" t="s">
        <v>97</v>
      </c>
      <c r="B29" s="75">
        <v>50000</v>
      </c>
      <c r="C29" s="66">
        <v>0</v>
      </c>
      <c r="D29" s="66">
        <v>0</v>
      </c>
      <c r="E29" s="52">
        <v>0</v>
      </c>
      <c r="F29" s="52">
        <f>[1]Base!I145</f>
        <v>0</v>
      </c>
      <c r="G29" s="52">
        <f t="shared" ref="G29" si="9">SUM(B29:F30)</f>
        <v>50000</v>
      </c>
      <c r="H29" s="52">
        <v>0</v>
      </c>
      <c r="I29" s="52">
        <v>0</v>
      </c>
      <c r="J29" s="52">
        <v>0</v>
      </c>
      <c r="K29" s="71">
        <f>G29-I29</f>
        <v>50000</v>
      </c>
    </row>
    <row r="30" spans="1:11" ht="28.5" customHeight="1" thickBot="1">
      <c r="A30" s="15" t="s">
        <v>82</v>
      </c>
      <c r="B30" s="75"/>
      <c r="C30" s="66"/>
      <c r="D30" s="66"/>
      <c r="E30" s="52"/>
      <c r="F30" s="52"/>
      <c r="G30" s="52"/>
      <c r="H30" s="52"/>
      <c r="I30" s="52"/>
      <c r="J30" s="52"/>
      <c r="K30" s="71"/>
    </row>
    <row r="31" spans="1:11" ht="16.5" customHeight="1">
      <c r="A31" s="14" t="s">
        <v>98</v>
      </c>
      <c r="B31" s="75">
        <v>78435.509999999995</v>
      </c>
      <c r="C31" s="66">
        <v>0</v>
      </c>
      <c r="D31" s="66">
        <v>0</v>
      </c>
      <c r="E31" s="52">
        <f>[1]Base!H146</f>
        <v>0</v>
      </c>
      <c r="F31" s="52">
        <f>[1]Base!I146</f>
        <v>0</v>
      </c>
      <c r="G31" s="52">
        <f t="shared" ref="G31" si="10">SUM(B31:F32)</f>
        <v>78435.509999999995</v>
      </c>
      <c r="H31" s="52">
        <v>59203.85</v>
      </c>
      <c r="I31" s="52">
        <v>51340.38</v>
      </c>
      <c r="J31" s="52">
        <v>0</v>
      </c>
      <c r="K31" s="71">
        <f>G31-I31</f>
        <v>27095.129999999997</v>
      </c>
    </row>
    <row r="32" spans="1:11" ht="27" customHeight="1" thickBot="1">
      <c r="A32" s="15" t="s">
        <v>73</v>
      </c>
      <c r="B32" s="88"/>
      <c r="C32" s="67"/>
      <c r="D32" s="67"/>
      <c r="E32" s="53"/>
      <c r="F32" s="53"/>
      <c r="G32" s="53"/>
      <c r="H32" s="53"/>
      <c r="I32" s="53"/>
      <c r="J32" s="53"/>
      <c r="K32" s="73"/>
    </row>
    <row r="33" spans="1:11" ht="12.75" customHeight="1">
      <c r="A33" s="18" t="s">
        <v>29</v>
      </c>
      <c r="B33" s="55">
        <v>816717.54</v>
      </c>
      <c r="C33" s="69">
        <v>0</v>
      </c>
      <c r="D33" s="69">
        <v>0</v>
      </c>
      <c r="E33" s="96">
        <v>0</v>
      </c>
      <c r="F33" s="96">
        <v>-229289.78</v>
      </c>
      <c r="G33" s="96">
        <f>SUM(B33:F34)</f>
        <v>587427.76</v>
      </c>
      <c r="H33" s="96">
        <v>103614.16</v>
      </c>
      <c r="I33" s="96">
        <v>52339.09</v>
      </c>
      <c r="J33" s="96">
        <v>0</v>
      </c>
      <c r="K33" s="97">
        <f>G33-I33</f>
        <v>535088.67000000004</v>
      </c>
    </row>
    <row r="34" spans="1:11" ht="25.5" customHeight="1" thickBot="1">
      <c r="A34" s="15" t="s">
        <v>83</v>
      </c>
      <c r="B34" s="75"/>
      <c r="C34" s="66"/>
      <c r="D34" s="66"/>
      <c r="E34" s="52"/>
      <c r="F34" s="52"/>
      <c r="G34" s="52"/>
      <c r="H34" s="52"/>
      <c r="I34" s="52"/>
      <c r="J34" s="52"/>
      <c r="K34" s="71"/>
    </row>
    <row r="35" spans="1:11" ht="18.75" customHeight="1">
      <c r="A35" s="14" t="s">
        <v>42</v>
      </c>
      <c r="B35" s="75">
        <v>414289.11</v>
      </c>
      <c r="C35" s="66">
        <v>0</v>
      </c>
      <c r="D35" s="66">
        <v>0</v>
      </c>
      <c r="E35" s="52">
        <v>408183.4</v>
      </c>
      <c r="F35" s="52">
        <v>0</v>
      </c>
      <c r="G35" s="52">
        <f t="shared" ref="G35" si="11">SUM(B35:F36)</f>
        <v>822472.51</v>
      </c>
      <c r="H35" s="52">
        <v>408785.49</v>
      </c>
      <c r="I35" s="52">
        <v>41674.92</v>
      </c>
      <c r="J35" s="52">
        <v>0</v>
      </c>
      <c r="K35" s="71">
        <f>G35-I35</f>
        <v>780797.59</v>
      </c>
    </row>
    <row r="36" spans="1:11" ht="22.5" customHeight="1" thickBot="1">
      <c r="A36" s="15" t="s">
        <v>41</v>
      </c>
      <c r="B36" s="75"/>
      <c r="C36" s="66"/>
      <c r="D36" s="66"/>
      <c r="E36" s="52"/>
      <c r="F36" s="52"/>
      <c r="G36" s="52"/>
      <c r="H36" s="52"/>
      <c r="I36" s="52"/>
      <c r="J36" s="52"/>
      <c r="K36" s="71"/>
    </row>
    <row r="37" spans="1:11" ht="15.75" customHeight="1">
      <c r="A37" s="14" t="s">
        <v>43</v>
      </c>
      <c r="B37" s="75">
        <v>227280.84</v>
      </c>
      <c r="C37" s="66">
        <v>0</v>
      </c>
      <c r="D37" s="66">
        <v>0</v>
      </c>
      <c r="E37" s="52">
        <v>300000</v>
      </c>
      <c r="F37" s="52">
        <f>[1]Base!I150</f>
        <v>0</v>
      </c>
      <c r="G37" s="52">
        <f t="shared" ref="G37:G57" si="12">SUM(B37:F38)</f>
        <v>527280.84</v>
      </c>
      <c r="H37" s="52">
        <v>109144.82</v>
      </c>
      <c r="I37" s="52">
        <v>19714.8</v>
      </c>
      <c r="J37" s="52">
        <v>0</v>
      </c>
      <c r="K37" s="71">
        <f>G37-I37</f>
        <v>507566.04</v>
      </c>
    </row>
    <row r="38" spans="1:11" ht="22.5" customHeight="1" thickBot="1">
      <c r="A38" s="15" t="s">
        <v>84</v>
      </c>
      <c r="B38" s="75"/>
      <c r="C38" s="66"/>
      <c r="D38" s="66"/>
      <c r="E38" s="52"/>
      <c r="F38" s="52"/>
      <c r="G38" s="52"/>
      <c r="H38" s="52"/>
      <c r="I38" s="52"/>
      <c r="J38" s="52"/>
      <c r="K38" s="71"/>
    </row>
    <row r="39" spans="1:11" ht="15.75" customHeight="1">
      <c r="A39" s="14" t="s">
        <v>45</v>
      </c>
      <c r="B39" s="85">
        <v>91186.57</v>
      </c>
      <c r="C39" s="70">
        <v>0</v>
      </c>
      <c r="D39" s="70">
        <v>0</v>
      </c>
      <c r="E39" s="52">
        <v>0</v>
      </c>
      <c r="F39" s="52">
        <f>[1]Créancier!C3040</f>
        <v>0</v>
      </c>
      <c r="G39" s="52">
        <f t="shared" si="12"/>
        <v>91186.57</v>
      </c>
      <c r="H39" s="52">
        <v>50778.73</v>
      </c>
      <c r="I39" s="52">
        <v>30038.400000000001</v>
      </c>
      <c r="J39" s="52">
        <v>0</v>
      </c>
      <c r="K39" s="71">
        <f>G39-I39</f>
        <v>61148.170000000006</v>
      </c>
    </row>
    <row r="40" spans="1:11" ht="16.5" customHeight="1" thickBot="1">
      <c r="A40" s="15" t="s">
        <v>85</v>
      </c>
      <c r="B40" s="85"/>
      <c r="C40" s="70"/>
      <c r="D40" s="70"/>
      <c r="E40" s="52"/>
      <c r="F40" s="52"/>
      <c r="G40" s="52"/>
      <c r="H40" s="52"/>
      <c r="I40" s="52"/>
      <c r="J40" s="52"/>
      <c r="K40" s="71"/>
    </row>
    <row r="41" spans="1:11" ht="18" customHeight="1">
      <c r="A41" s="14" t="s">
        <v>46</v>
      </c>
      <c r="B41" s="85">
        <v>17520</v>
      </c>
      <c r="C41" s="70">
        <v>0</v>
      </c>
      <c r="D41" s="70">
        <v>0</v>
      </c>
      <c r="E41" s="52">
        <v>0</v>
      </c>
      <c r="F41" s="52">
        <v>0</v>
      </c>
      <c r="G41" s="52">
        <f t="shared" si="12"/>
        <v>17520</v>
      </c>
      <c r="H41" s="52">
        <v>0</v>
      </c>
      <c r="I41" s="52">
        <v>0</v>
      </c>
      <c r="J41" s="52">
        <v>0</v>
      </c>
      <c r="K41" s="71">
        <f>G41-I41</f>
        <v>17520</v>
      </c>
    </row>
    <row r="42" spans="1:11" ht="27" customHeight="1" thickBot="1">
      <c r="A42" s="15" t="s">
        <v>86</v>
      </c>
      <c r="B42" s="85"/>
      <c r="C42" s="70"/>
      <c r="D42" s="70"/>
      <c r="E42" s="52"/>
      <c r="F42" s="52"/>
      <c r="G42" s="52"/>
      <c r="H42" s="52"/>
      <c r="I42" s="52"/>
      <c r="J42" s="52"/>
      <c r="K42" s="71"/>
    </row>
    <row r="43" spans="1:11" ht="18" customHeight="1">
      <c r="A43" s="14" t="s">
        <v>47</v>
      </c>
      <c r="B43" s="75">
        <v>25090</v>
      </c>
      <c r="C43" s="66">
        <v>0</v>
      </c>
      <c r="D43" s="66">
        <v>0</v>
      </c>
      <c r="E43" s="52">
        <v>0</v>
      </c>
      <c r="F43" s="52">
        <v>-25090</v>
      </c>
      <c r="G43" s="52">
        <f t="shared" si="12"/>
        <v>0</v>
      </c>
      <c r="H43" s="52">
        <v>0</v>
      </c>
      <c r="I43" s="52">
        <v>0</v>
      </c>
      <c r="J43" s="52">
        <v>0</v>
      </c>
      <c r="K43" s="71">
        <f>G43-I43</f>
        <v>0</v>
      </c>
    </row>
    <row r="44" spans="1:11" ht="28.5" customHeight="1" thickBot="1">
      <c r="A44" s="15" t="s">
        <v>88</v>
      </c>
      <c r="B44" s="75"/>
      <c r="C44" s="66"/>
      <c r="D44" s="66"/>
      <c r="E44" s="52"/>
      <c r="F44" s="52"/>
      <c r="G44" s="52"/>
      <c r="H44" s="52"/>
      <c r="I44" s="52"/>
      <c r="J44" s="52"/>
      <c r="K44" s="71"/>
    </row>
    <row r="45" spans="1:11" ht="28.5" customHeight="1">
      <c r="A45" s="19" t="s">
        <v>106</v>
      </c>
      <c r="B45" s="54">
        <v>0</v>
      </c>
      <c r="C45" s="54">
        <v>0</v>
      </c>
      <c r="D45" s="54">
        <v>0</v>
      </c>
      <c r="E45" s="54">
        <v>120000</v>
      </c>
      <c r="F45" s="54">
        <v>0</v>
      </c>
      <c r="G45" s="52">
        <f t="shared" si="12"/>
        <v>120000</v>
      </c>
      <c r="H45" s="54">
        <v>118644</v>
      </c>
      <c r="I45" s="54">
        <v>118644</v>
      </c>
      <c r="J45" s="54">
        <v>0</v>
      </c>
      <c r="K45" s="54">
        <f>G45-I45</f>
        <v>1356</v>
      </c>
    </row>
    <row r="46" spans="1:11" ht="28.5" customHeight="1" thickBot="1">
      <c r="A46" s="19" t="s">
        <v>107</v>
      </c>
      <c r="B46" s="55"/>
      <c r="C46" s="55"/>
      <c r="D46" s="55"/>
      <c r="E46" s="55"/>
      <c r="F46" s="55"/>
      <c r="G46" s="52"/>
      <c r="H46" s="55"/>
      <c r="I46" s="55"/>
      <c r="J46" s="55"/>
      <c r="K46" s="55"/>
    </row>
    <row r="47" spans="1:11" ht="26.25" customHeight="1">
      <c r="A47" s="14" t="s">
        <v>48</v>
      </c>
      <c r="B47" s="75">
        <v>69779.47</v>
      </c>
      <c r="C47" s="66">
        <v>0</v>
      </c>
      <c r="D47" s="66">
        <v>0</v>
      </c>
      <c r="E47" s="52">
        <f>[1]Base!H154</f>
        <v>0</v>
      </c>
      <c r="F47" s="52">
        <f>[1]Base!I154</f>
        <v>0</v>
      </c>
      <c r="G47" s="52">
        <f t="shared" si="12"/>
        <v>69779.47</v>
      </c>
      <c r="H47" s="52">
        <v>62952.67</v>
      </c>
      <c r="I47" s="52">
        <v>8949.07</v>
      </c>
      <c r="J47" s="52">
        <v>0</v>
      </c>
      <c r="K47" s="71">
        <f>G47-I47</f>
        <v>60830.400000000001</v>
      </c>
    </row>
    <row r="48" spans="1:11" ht="35.25" customHeight="1" thickBot="1">
      <c r="A48" s="16" t="s">
        <v>87</v>
      </c>
      <c r="B48" s="75"/>
      <c r="C48" s="66"/>
      <c r="D48" s="66"/>
      <c r="E48" s="52"/>
      <c r="F48" s="52"/>
      <c r="G48" s="52"/>
      <c r="H48" s="52"/>
      <c r="I48" s="52"/>
      <c r="J48" s="52"/>
      <c r="K48" s="71"/>
    </row>
    <row r="49" spans="1:11" ht="19.5" customHeight="1">
      <c r="A49" s="14" t="s">
        <v>49</v>
      </c>
      <c r="B49" s="75">
        <v>50482.29</v>
      </c>
      <c r="C49" s="66">
        <v>0</v>
      </c>
      <c r="D49" s="66">
        <v>0</v>
      </c>
      <c r="E49" s="52">
        <f>[1]Base!H155</f>
        <v>0</v>
      </c>
      <c r="F49" s="52">
        <v>-50482.29</v>
      </c>
      <c r="G49" s="52">
        <f t="shared" si="12"/>
        <v>0</v>
      </c>
      <c r="H49" s="52">
        <v>0</v>
      </c>
      <c r="I49" s="52">
        <v>0</v>
      </c>
      <c r="J49" s="52">
        <v>0</v>
      </c>
      <c r="K49" s="71">
        <f>G49-I49</f>
        <v>0</v>
      </c>
    </row>
    <row r="50" spans="1:11" ht="27" customHeight="1" thickBot="1">
      <c r="A50" s="15" t="s">
        <v>89</v>
      </c>
      <c r="B50" s="75"/>
      <c r="C50" s="66"/>
      <c r="D50" s="66"/>
      <c r="E50" s="52"/>
      <c r="F50" s="52"/>
      <c r="G50" s="52"/>
      <c r="H50" s="52"/>
      <c r="I50" s="52"/>
      <c r="J50" s="52"/>
      <c r="K50" s="71"/>
    </row>
    <row r="51" spans="1:11" ht="16.5" customHeight="1">
      <c r="A51" s="14" t="s">
        <v>51</v>
      </c>
      <c r="B51" s="75">
        <v>114968.17</v>
      </c>
      <c r="C51" s="66">
        <v>0</v>
      </c>
      <c r="D51" s="66">
        <v>0</v>
      </c>
      <c r="E51" s="52">
        <f>[1]Base!H156</f>
        <v>0</v>
      </c>
      <c r="F51" s="52">
        <v>-90000</v>
      </c>
      <c r="G51" s="52">
        <f t="shared" si="12"/>
        <v>24968.17</v>
      </c>
      <c r="H51" s="52">
        <v>19489.87</v>
      </c>
      <c r="I51" s="52">
        <v>4161.3599999999997</v>
      </c>
      <c r="J51" s="52">
        <v>0</v>
      </c>
      <c r="K51" s="71">
        <f>G51-I51</f>
        <v>20806.809999999998</v>
      </c>
    </row>
    <row r="52" spans="1:11" ht="16.5" customHeight="1" thickBot="1">
      <c r="A52" s="15" t="s">
        <v>52</v>
      </c>
      <c r="B52" s="75"/>
      <c r="C52" s="66"/>
      <c r="D52" s="66"/>
      <c r="E52" s="52"/>
      <c r="F52" s="52"/>
      <c r="G52" s="52"/>
      <c r="H52" s="52"/>
      <c r="I52" s="52"/>
      <c r="J52" s="52"/>
      <c r="K52" s="71"/>
    </row>
    <row r="53" spans="1:11" ht="16.5" customHeight="1">
      <c r="A53" s="14" t="s">
        <v>17</v>
      </c>
      <c r="B53" s="75">
        <v>40000</v>
      </c>
      <c r="C53" s="66">
        <v>0</v>
      </c>
      <c r="D53" s="66">
        <v>0</v>
      </c>
      <c r="E53" s="52">
        <f>[1]Créancier!C3288</f>
        <v>0</v>
      </c>
      <c r="F53" s="52">
        <f>[1]Créancier!C3294</f>
        <v>0</v>
      </c>
      <c r="G53" s="52">
        <f t="shared" si="12"/>
        <v>40000</v>
      </c>
      <c r="H53" s="52">
        <v>0</v>
      </c>
      <c r="I53" s="52">
        <v>0</v>
      </c>
      <c r="J53" s="52">
        <v>0</v>
      </c>
      <c r="K53" s="71">
        <f>G53-I53</f>
        <v>40000</v>
      </c>
    </row>
    <row r="54" spans="1:11" ht="15.75" customHeight="1" thickBot="1">
      <c r="A54" s="15" t="s">
        <v>53</v>
      </c>
      <c r="B54" s="75"/>
      <c r="C54" s="66"/>
      <c r="D54" s="66"/>
      <c r="E54" s="52"/>
      <c r="F54" s="52"/>
      <c r="G54" s="52"/>
      <c r="H54" s="52"/>
      <c r="I54" s="52"/>
      <c r="J54" s="52"/>
      <c r="K54" s="71"/>
    </row>
    <row r="55" spans="1:11" ht="15" customHeight="1">
      <c r="A55" s="14" t="s">
        <v>54</v>
      </c>
      <c r="B55" s="75">
        <v>39925.49</v>
      </c>
      <c r="C55" s="66">
        <v>0</v>
      </c>
      <c r="D55" s="66">
        <v>0</v>
      </c>
      <c r="E55" s="52">
        <v>0</v>
      </c>
      <c r="F55" s="52">
        <v>-20000</v>
      </c>
      <c r="G55" s="52">
        <f t="shared" si="12"/>
        <v>19925.489999999998</v>
      </c>
      <c r="H55" s="52">
        <v>15983.81</v>
      </c>
      <c r="I55" s="52">
        <v>0</v>
      </c>
      <c r="J55" s="52">
        <v>0</v>
      </c>
      <c r="K55" s="71">
        <f>G55-I55</f>
        <v>19925.489999999998</v>
      </c>
    </row>
    <row r="56" spans="1:11" ht="30" customHeight="1" thickBot="1">
      <c r="A56" s="15" t="s">
        <v>92</v>
      </c>
      <c r="B56" s="75"/>
      <c r="C56" s="66"/>
      <c r="D56" s="66"/>
      <c r="E56" s="52"/>
      <c r="F56" s="52"/>
      <c r="G56" s="52"/>
      <c r="H56" s="52"/>
      <c r="I56" s="52"/>
      <c r="J56" s="52"/>
      <c r="K56" s="71"/>
    </row>
    <row r="57" spans="1:11" ht="15" customHeight="1">
      <c r="A57" s="14" t="s">
        <v>55</v>
      </c>
      <c r="B57" s="75">
        <v>233855.2</v>
      </c>
      <c r="C57" s="66">
        <v>0</v>
      </c>
      <c r="D57" s="66">
        <v>0</v>
      </c>
      <c r="E57" s="52">
        <f>[1]Base!H158</f>
        <v>0</v>
      </c>
      <c r="F57" s="52">
        <f>[1]Base!I158</f>
        <v>0</v>
      </c>
      <c r="G57" s="52">
        <f t="shared" si="12"/>
        <v>233855.2</v>
      </c>
      <c r="H57" s="52">
        <v>46576.32</v>
      </c>
      <c r="I57" s="52">
        <v>46576.32</v>
      </c>
      <c r="J57" s="52">
        <v>0</v>
      </c>
      <c r="K57" s="71">
        <f>G57-I57</f>
        <v>187278.88</v>
      </c>
    </row>
    <row r="58" spans="1:11" ht="18" customHeight="1" thickBot="1">
      <c r="A58" s="15" t="s">
        <v>91</v>
      </c>
      <c r="B58" s="75"/>
      <c r="C58" s="66"/>
      <c r="D58" s="66"/>
      <c r="E58" s="52"/>
      <c r="F58" s="52"/>
      <c r="G58" s="52"/>
      <c r="H58" s="52"/>
      <c r="I58" s="52"/>
      <c r="J58" s="52"/>
      <c r="K58" s="71"/>
    </row>
    <row r="59" spans="1:11" ht="18.75" customHeight="1">
      <c r="A59" s="14" t="s">
        <v>56</v>
      </c>
      <c r="B59" s="75">
        <v>119216</v>
      </c>
      <c r="C59" s="66">
        <v>0</v>
      </c>
      <c r="D59" s="66">
        <v>0</v>
      </c>
      <c r="E59" s="52">
        <v>0</v>
      </c>
      <c r="F59" s="52">
        <f>[1]Base!I159</f>
        <v>0</v>
      </c>
      <c r="G59" s="52">
        <f>SUM(B59:F60)</f>
        <v>119216</v>
      </c>
      <c r="H59" s="52">
        <v>117000</v>
      </c>
      <c r="I59" s="52">
        <v>117000</v>
      </c>
      <c r="J59" s="52">
        <v>0</v>
      </c>
      <c r="K59" s="71">
        <f>G59-I59</f>
        <v>2216</v>
      </c>
    </row>
    <row r="60" spans="1:11" ht="27" customHeight="1" thickBot="1">
      <c r="A60" s="15" t="s">
        <v>90</v>
      </c>
      <c r="B60" s="88"/>
      <c r="C60" s="67"/>
      <c r="D60" s="67"/>
      <c r="E60" s="53"/>
      <c r="F60" s="53"/>
      <c r="G60" s="53"/>
      <c r="H60" s="53"/>
      <c r="I60" s="53"/>
      <c r="J60" s="53"/>
      <c r="K60" s="73"/>
    </row>
    <row r="61" spans="1:11" ht="17.25" customHeight="1">
      <c r="A61" s="14" t="s">
        <v>67</v>
      </c>
      <c r="B61" s="74">
        <v>1682000</v>
      </c>
      <c r="C61" s="65">
        <v>0</v>
      </c>
      <c r="D61" s="65">
        <v>0</v>
      </c>
      <c r="E61" s="76">
        <v>0</v>
      </c>
      <c r="F61" s="76">
        <v>0</v>
      </c>
      <c r="G61" s="76">
        <f>SUM(B61:F62)</f>
        <v>1682000</v>
      </c>
      <c r="H61" s="76">
        <v>0</v>
      </c>
      <c r="I61" s="76">
        <v>0</v>
      </c>
      <c r="J61" s="76">
        <v>0</v>
      </c>
      <c r="K61" s="87">
        <f>G61-I61</f>
        <v>1682000</v>
      </c>
    </row>
    <row r="62" spans="1:11" ht="17.25" customHeight="1" thickBot="1">
      <c r="A62" s="15" t="s">
        <v>93</v>
      </c>
      <c r="B62" s="75"/>
      <c r="C62" s="66"/>
      <c r="D62" s="66"/>
      <c r="E62" s="52"/>
      <c r="F62" s="52"/>
      <c r="G62" s="52"/>
      <c r="H62" s="52"/>
      <c r="I62" s="52"/>
      <c r="J62" s="52"/>
      <c r="K62" s="71"/>
    </row>
    <row r="63" spans="1:11" ht="12.75" customHeight="1">
      <c r="A63" s="14" t="s">
        <v>57</v>
      </c>
      <c r="B63" s="75">
        <v>300000</v>
      </c>
      <c r="C63" s="66">
        <v>0</v>
      </c>
      <c r="D63" s="66">
        <v>0</v>
      </c>
      <c r="E63" s="52">
        <f>[1]Base!H162</f>
        <v>0</v>
      </c>
      <c r="F63" s="52">
        <v>0</v>
      </c>
      <c r="G63" s="52">
        <f>SUM(B63:F64)</f>
        <v>300000</v>
      </c>
      <c r="H63" s="52">
        <v>0</v>
      </c>
      <c r="I63" s="52">
        <v>0</v>
      </c>
      <c r="J63" s="52">
        <v>0</v>
      </c>
      <c r="K63" s="71">
        <f>G63-I63</f>
        <v>300000</v>
      </c>
    </row>
    <row r="64" spans="1:11" ht="30" customHeight="1" thickBot="1">
      <c r="A64" s="15" t="s">
        <v>94</v>
      </c>
      <c r="B64" s="88"/>
      <c r="C64" s="67"/>
      <c r="D64" s="67"/>
      <c r="E64" s="53"/>
      <c r="F64" s="53"/>
      <c r="G64" s="53"/>
      <c r="H64" s="53"/>
      <c r="I64" s="53"/>
      <c r="J64" s="53"/>
      <c r="K64" s="73"/>
    </row>
    <row r="65" spans="1:11" ht="15.75" customHeight="1">
      <c r="A65" s="14" t="s">
        <v>59</v>
      </c>
      <c r="B65" s="74">
        <v>550000</v>
      </c>
      <c r="C65" s="65">
        <v>0</v>
      </c>
      <c r="D65" s="65">
        <v>0</v>
      </c>
      <c r="E65" s="76">
        <f>[1]Base!H175</f>
        <v>0</v>
      </c>
      <c r="F65" s="76">
        <v>450000</v>
      </c>
      <c r="G65" s="76">
        <f>SUM(B65:F66)</f>
        <v>1000000</v>
      </c>
      <c r="H65" s="76">
        <v>0</v>
      </c>
      <c r="I65" s="76">
        <v>0</v>
      </c>
      <c r="J65" s="76">
        <v>0</v>
      </c>
      <c r="K65" s="87">
        <f>G65-I65</f>
        <v>1000000</v>
      </c>
    </row>
    <row r="66" spans="1:11" ht="24" customHeight="1" thickBot="1">
      <c r="A66" s="15" t="s">
        <v>95</v>
      </c>
      <c r="B66" s="75"/>
      <c r="C66" s="66"/>
      <c r="D66" s="66"/>
      <c r="E66" s="52"/>
      <c r="F66" s="52"/>
      <c r="G66" s="52"/>
      <c r="H66" s="52"/>
      <c r="I66" s="52"/>
      <c r="J66" s="52"/>
      <c r="K66" s="71"/>
    </row>
    <row r="67" spans="1:11" ht="15.75" customHeight="1">
      <c r="A67" s="14" t="s">
        <v>96</v>
      </c>
      <c r="B67" s="75">
        <v>300000</v>
      </c>
      <c r="C67" s="66">
        <v>0</v>
      </c>
      <c r="D67" s="66">
        <v>0</v>
      </c>
      <c r="E67" s="52">
        <v>0</v>
      </c>
      <c r="F67" s="52">
        <v>-300000</v>
      </c>
      <c r="G67" s="52">
        <f>SUM(B67:F68)</f>
        <v>0</v>
      </c>
      <c r="H67" s="52">
        <v>0</v>
      </c>
      <c r="I67" s="52">
        <v>0</v>
      </c>
      <c r="J67" s="52">
        <v>0</v>
      </c>
      <c r="K67" s="71">
        <f>G67-I67</f>
        <v>0</v>
      </c>
    </row>
    <row r="68" spans="1:11" ht="27" customHeight="1" thickBot="1">
      <c r="A68" s="15" t="s">
        <v>99</v>
      </c>
      <c r="B68" s="88"/>
      <c r="C68" s="67"/>
      <c r="D68" s="67"/>
      <c r="E68" s="53"/>
      <c r="F68" s="53"/>
      <c r="G68" s="53"/>
      <c r="H68" s="53"/>
      <c r="I68" s="53"/>
      <c r="J68" s="53"/>
      <c r="K68" s="73"/>
    </row>
    <row r="69" spans="1:11" ht="27" customHeight="1">
      <c r="A69" s="20" t="s">
        <v>59</v>
      </c>
      <c r="B69" s="49">
        <v>0</v>
      </c>
      <c r="C69" s="49">
        <v>0</v>
      </c>
      <c r="D69" s="49">
        <v>0</v>
      </c>
      <c r="E69" s="49">
        <v>0</v>
      </c>
      <c r="F69" s="49">
        <v>823812.66</v>
      </c>
      <c r="G69" s="52">
        <f>SUM(B69:F70)</f>
        <v>823812.66</v>
      </c>
      <c r="H69" s="49">
        <v>823812.66</v>
      </c>
      <c r="I69" s="49">
        <v>823812.66</v>
      </c>
      <c r="J69" s="49">
        <v>0</v>
      </c>
      <c r="K69" s="49">
        <f>G69-I69</f>
        <v>0</v>
      </c>
    </row>
    <row r="70" spans="1:11" ht="27" customHeight="1" thickBot="1">
      <c r="A70" s="20" t="s">
        <v>108</v>
      </c>
      <c r="B70" s="50"/>
      <c r="C70" s="50"/>
      <c r="D70" s="50"/>
      <c r="E70" s="50"/>
      <c r="F70" s="50"/>
      <c r="G70" s="53"/>
      <c r="H70" s="50"/>
      <c r="I70" s="50"/>
      <c r="J70" s="50"/>
      <c r="K70" s="50"/>
    </row>
    <row r="71" spans="1:11" ht="18" customHeight="1" thickBot="1">
      <c r="A71" s="9" t="s">
        <v>18</v>
      </c>
      <c r="B71" s="68">
        <v>0</v>
      </c>
      <c r="C71" s="68">
        <v>119867.04</v>
      </c>
      <c r="D71" s="68">
        <v>0</v>
      </c>
      <c r="E71" s="68">
        <v>0</v>
      </c>
      <c r="F71" s="68">
        <v>0</v>
      </c>
      <c r="G71" s="68">
        <f>SUM(B71:F72)</f>
        <v>119867.04</v>
      </c>
      <c r="H71" s="68">
        <v>119867.04</v>
      </c>
      <c r="I71" s="68">
        <v>119867.04</v>
      </c>
      <c r="J71" s="68">
        <v>0</v>
      </c>
      <c r="K71" s="89">
        <f>G71-I71</f>
        <v>0</v>
      </c>
    </row>
    <row r="72" spans="1:11" ht="26.25" customHeight="1" thickBot="1">
      <c r="A72" s="10" t="s">
        <v>19</v>
      </c>
      <c r="B72" s="68"/>
      <c r="C72" s="68"/>
      <c r="D72" s="68"/>
      <c r="E72" s="68"/>
      <c r="F72" s="68"/>
      <c r="G72" s="68"/>
      <c r="H72" s="68"/>
      <c r="I72" s="68"/>
      <c r="J72" s="68"/>
      <c r="K72" s="89"/>
    </row>
    <row r="73" spans="1:11" ht="26.25" customHeight="1" thickTop="1" thickBot="1">
      <c r="A73" s="37"/>
      <c r="B73" s="6" t="e">
        <f>SUM(#REF!,#REF!,#REF!,#REF!,#REF!,#REF!)</f>
        <v>#REF!</v>
      </c>
      <c r="C73" s="6" t="e">
        <f>SUM(#REF!,#REF!,#REF!,#REF!,#REF!,#REF!)</f>
        <v>#REF!</v>
      </c>
      <c r="D73" s="6" t="e">
        <f>SUM(#REF!,#REF!,#REF!,#REF!,#REF!,#REF!)</f>
        <v>#REF!</v>
      </c>
      <c r="E73" s="6" t="e">
        <f>SUM(#REF!,#REF!,#REF!,#REF!,#REF!,#REF!)</f>
        <v>#REF!</v>
      </c>
      <c r="F73" s="27" t="e">
        <f>SUM(#REF!,#REF!,#REF!,#REF!,#REF!,#REF!)</f>
        <v>#REF!</v>
      </c>
      <c r="G73" s="28">
        <f>SUM(G7:G72)</f>
        <v>11102987.289999999</v>
      </c>
      <c r="H73" s="28">
        <f>SUM(H7:H72)</f>
        <v>4373311.4800000004</v>
      </c>
      <c r="I73" s="28">
        <f t="shared" ref="I73:K73" si="13">SUM(I7:I72)</f>
        <v>2159535.8400000003</v>
      </c>
      <c r="J73" s="28">
        <f t="shared" si="13"/>
        <v>0</v>
      </c>
      <c r="K73" s="28">
        <f t="shared" si="13"/>
        <v>8943451.4499999993</v>
      </c>
    </row>
    <row r="74" spans="1:11" ht="26.25" customHeight="1" thickTop="1">
      <c r="A74" s="46"/>
      <c r="B74" s="47"/>
      <c r="C74" s="47"/>
      <c r="D74" s="47"/>
      <c r="E74" s="47"/>
      <c r="F74" s="47"/>
      <c r="G74" s="47"/>
      <c r="H74" s="47"/>
      <c r="I74" s="47"/>
      <c r="J74" s="47"/>
      <c r="K74" s="47"/>
    </row>
    <row r="75" spans="1:11" ht="18.75" customHeight="1">
      <c r="A75" s="42"/>
      <c r="B75" s="43"/>
      <c r="C75" s="44"/>
      <c r="D75" s="44"/>
      <c r="E75" s="44"/>
      <c r="F75" s="44"/>
      <c r="G75" s="44"/>
      <c r="H75" s="44"/>
      <c r="I75" s="44"/>
      <c r="J75" s="44" t="s">
        <v>121</v>
      </c>
      <c r="K75" s="45"/>
    </row>
    <row r="76" spans="1:11" ht="21.75" customHeight="1">
      <c r="A76" s="112"/>
      <c r="B76" s="112"/>
      <c r="C76" s="112"/>
      <c r="D76" s="39"/>
      <c r="E76" s="39"/>
      <c r="J76" s="48" t="s">
        <v>119</v>
      </c>
      <c r="K76" s="48"/>
    </row>
    <row r="77" spans="1:11">
      <c r="A77" s="22"/>
      <c r="B77" s="40"/>
      <c r="C77" s="40"/>
      <c r="H77" s="1" t="s">
        <v>120</v>
      </c>
    </row>
    <row r="78" spans="1:11" ht="15.75">
      <c r="A78" s="17"/>
      <c r="G78" s="111"/>
      <c r="H78" s="111"/>
      <c r="I78" s="111"/>
      <c r="J78" s="111"/>
    </row>
    <row r="79" spans="1:11">
      <c r="I79" s="114"/>
      <c r="J79" s="115"/>
    </row>
  </sheetData>
  <mergeCells count="334">
    <mergeCell ref="G3:K4"/>
    <mergeCell ref="H9:H10"/>
    <mergeCell ref="I9:I10"/>
    <mergeCell ref="J9:J10"/>
    <mergeCell ref="K9:K10"/>
    <mergeCell ref="B11:B12"/>
    <mergeCell ref="C11:C12"/>
    <mergeCell ref="D11:D12"/>
    <mergeCell ref="K7:K8"/>
    <mergeCell ref="B9:B10"/>
    <mergeCell ref="C9:C10"/>
    <mergeCell ref="D9:D10"/>
    <mergeCell ref="E9:E10"/>
    <mergeCell ref="F9:F10"/>
    <mergeCell ref="G9:G10"/>
    <mergeCell ref="E7:E8"/>
    <mergeCell ref="F7:F8"/>
    <mergeCell ref="G7:G8"/>
    <mergeCell ref="H7:H8"/>
    <mergeCell ref="I7:I8"/>
    <mergeCell ref="J7:J8"/>
    <mergeCell ref="B7:B8"/>
    <mergeCell ref="C7:C8"/>
    <mergeCell ref="D7:D8"/>
    <mergeCell ref="H13:H14"/>
    <mergeCell ref="I13:I14"/>
    <mergeCell ref="J13:J14"/>
    <mergeCell ref="K13:K14"/>
    <mergeCell ref="B15:B16"/>
    <mergeCell ref="C15:C16"/>
    <mergeCell ref="D15:D16"/>
    <mergeCell ref="K11:K12"/>
    <mergeCell ref="B13:B14"/>
    <mergeCell ref="C13:C14"/>
    <mergeCell ref="D13:D14"/>
    <mergeCell ref="E13:E14"/>
    <mergeCell ref="F13:F14"/>
    <mergeCell ref="G13:G14"/>
    <mergeCell ref="E11:E12"/>
    <mergeCell ref="F11:F12"/>
    <mergeCell ref="G11:G12"/>
    <mergeCell ref="H11:H12"/>
    <mergeCell ref="I11:I12"/>
    <mergeCell ref="J11:J12"/>
    <mergeCell ref="H17:H18"/>
    <mergeCell ref="I17:I18"/>
    <mergeCell ref="J17:J18"/>
    <mergeCell ref="K17:K18"/>
    <mergeCell ref="B19:B20"/>
    <mergeCell ref="C19:C20"/>
    <mergeCell ref="D19:D20"/>
    <mergeCell ref="K15:K16"/>
    <mergeCell ref="B17:B18"/>
    <mergeCell ref="C17:C18"/>
    <mergeCell ref="D17:D18"/>
    <mergeCell ref="E17:E18"/>
    <mergeCell ref="F17:F18"/>
    <mergeCell ref="G17:G18"/>
    <mergeCell ref="E15:E16"/>
    <mergeCell ref="F15:F16"/>
    <mergeCell ref="G15:G16"/>
    <mergeCell ref="H15:H16"/>
    <mergeCell ref="I15:I16"/>
    <mergeCell ref="J15:J16"/>
    <mergeCell ref="H21:H22"/>
    <mergeCell ref="I21:I22"/>
    <mergeCell ref="J21:J22"/>
    <mergeCell ref="K21:K22"/>
    <mergeCell ref="B23:B24"/>
    <mergeCell ref="C23:C24"/>
    <mergeCell ref="D23:D24"/>
    <mergeCell ref="K19:K20"/>
    <mergeCell ref="B21:B22"/>
    <mergeCell ref="C21:C22"/>
    <mergeCell ref="D21:D22"/>
    <mergeCell ref="E21:E22"/>
    <mergeCell ref="F21:F22"/>
    <mergeCell ref="G21:G22"/>
    <mergeCell ref="E19:E20"/>
    <mergeCell ref="F19:F20"/>
    <mergeCell ref="G19:G20"/>
    <mergeCell ref="H19:H20"/>
    <mergeCell ref="I19:I20"/>
    <mergeCell ref="J19:J20"/>
    <mergeCell ref="G25:G26"/>
    <mergeCell ref="H25:H26"/>
    <mergeCell ref="I25:I26"/>
    <mergeCell ref="J25:J26"/>
    <mergeCell ref="K25:K26"/>
    <mergeCell ref="B27:B28"/>
    <mergeCell ref="C27:C28"/>
    <mergeCell ref="K23:K24"/>
    <mergeCell ref="B25:B26"/>
    <mergeCell ref="C25:C26"/>
    <mergeCell ref="D25:D26"/>
    <mergeCell ref="E25:E26"/>
    <mergeCell ref="F25:F26"/>
    <mergeCell ref="E23:E24"/>
    <mergeCell ref="F23:F24"/>
    <mergeCell ref="G23:G24"/>
    <mergeCell ref="H23:H24"/>
    <mergeCell ref="I23:I24"/>
    <mergeCell ref="J23:J24"/>
    <mergeCell ref="G29:G30"/>
    <mergeCell ref="H29:H30"/>
    <mergeCell ref="I29:I30"/>
    <mergeCell ref="J29:J30"/>
    <mergeCell ref="K29:K30"/>
    <mergeCell ref="B31:B32"/>
    <mergeCell ref="C31:C32"/>
    <mergeCell ref="J27:J28"/>
    <mergeCell ref="K27:K28"/>
    <mergeCell ref="B29:B30"/>
    <mergeCell ref="C29:C30"/>
    <mergeCell ref="D29:D30"/>
    <mergeCell ref="E29:E30"/>
    <mergeCell ref="F29:F30"/>
    <mergeCell ref="D27:D28"/>
    <mergeCell ref="E27:E28"/>
    <mergeCell ref="F27:F28"/>
    <mergeCell ref="G27:G28"/>
    <mergeCell ref="H27:H28"/>
    <mergeCell ref="I27:I28"/>
    <mergeCell ref="F33:F34"/>
    <mergeCell ref="G33:G34"/>
    <mergeCell ref="H33:H34"/>
    <mergeCell ref="I33:I34"/>
    <mergeCell ref="J33:J34"/>
    <mergeCell ref="K33:K34"/>
    <mergeCell ref="J31:J32"/>
    <mergeCell ref="K31:K32"/>
    <mergeCell ref="B33:B34"/>
    <mergeCell ref="C33:C34"/>
    <mergeCell ref="D33:D34"/>
    <mergeCell ref="E33:E34"/>
    <mergeCell ref="D31:D32"/>
    <mergeCell ref="E31:E32"/>
    <mergeCell ref="F31:F32"/>
    <mergeCell ref="G31:G32"/>
    <mergeCell ref="H31:H32"/>
    <mergeCell ref="I31:I32"/>
    <mergeCell ref="H37:H38"/>
    <mergeCell ref="I37:I38"/>
    <mergeCell ref="J37:J38"/>
    <mergeCell ref="K37:K38"/>
    <mergeCell ref="B39:B40"/>
    <mergeCell ref="C39:C40"/>
    <mergeCell ref="D39:D40"/>
    <mergeCell ref="K35:K36"/>
    <mergeCell ref="B37:B38"/>
    <mergeCell ref="C37:C38"/>
    <mergeCell ref="D37:D38"/>
    <mergeCell ref="E37:E38"/>
    <mergeCell ref="F37:F38"/>
    <mergeCell ref="G37:G38"/>
    <mergeCell ref="E35:E36"/>
    <mergeCell ref="F35:F36"/>
    <mergeCell ref="G35:G36"/>
    <mergeCell ref="H35:H36"/>
    <mergeCell ref="I35:I36"/>
    <mergeCell ref="J35:J36"/>
    <mergeCell ref="B35:B36"/>
    <mergeCell ref="C35:C36"/>
    <mergeCell ref="D35:D36"/>
    <mergeCell ref="H41:H42"/>
    <mergeCell ref="I41:I42"/>
    <mergeCell ref="J41:J42"/>
    <mergeCell ref="K41:K42"/>
    <mergeCell ref="B43:B44"/>
    <mergeCell ref="C43:C44"/>
    <mergeCell ref="D43:D44"/>
    <mergeCell ref="K39:K40"/>
    <mergeCell ref="B41:B42"/>
    <mergeCell ref="C41:C42"/>
    <mergeCell ref="D41:D42"/>
    <mergeCell ref="E41:E42"/>
    <mergeCell ref="F41:F42"/>
    <mergeCell ref="G41:G42"/>
    <mergeCell ref="E39:E40"/>
    <mergeCell ref="F39:F40"/>
    <mergeCell ref="G39:G40"/>
    <mergeCell ref="H39:H40"/>
    <mergeCell ref="I39:I40"/>
    <mergeCell ref="J39:J40"/>
    <mergeCell ref="H45:H46"/>
    <mergeCell ref="I45:I46"/>
    <mergeCell ref="J45:J46"/>
    <mergeCell ref="K45:K46"/>
    <mergeCell ref="B47:B48"/>
    <mergeCell ref="C47:C48"/>
    <mergeCell ref="D47:D48"/>
    <mergeCell ref="K43:K44"/>
    <mergeCell ref="B45:B46"/>
    <mergeCell ref="C45:C46"/>
    <mergeCell ref="D45:D46"/>
    <mergeCell ref="E45:E46"/>
    <mergeCell ref="F45:F46"/>
    <mergeCell ref="G45:G46"/>
    <mergeCell ref="E43:E44"/>
    <mergeCell ref="F43:F44"/>
    <mergeCell ref="G43:G44"/>
    <mergeCell ref="H43:H44"/>
    <mergeCell ref="I43:I44"/>
    <mergeCell ref="J43:J44"/>
    <mergeCell ref="H49:H50"/>
    <mergeCell ref="I49:I50"/>
    <mergeCell ref="J49:J50"/>
    <mergeCell ref="K49:K50"/>
    <mergeCell ref="B51:B52"/>
    <mergeCell ref="C51:C52"/>
    <mergeCell ref="D51:D52"/>
    <mergeCell ref="K47:K48"/>
    <mergeCell ref="B49:B50"/>
    <mergeCell ref="C49:C50"/>
    <mergeCell ref="D49:D50"/>
    <mergeCell ref="E49:E50"/>
    <mergeCell ref="F49:F50"/>
    <mergeCell ref="G49:G50"/>
    <mergeCell ref="E47:E48"/>
    <mergeCell ref="F47:F48"/>
    <mergeCell ref="G47:G48"/>
    <mergeCell ref="H47:H48"/>
    <mergeCell ref="I47:I48"/>
    <mergeCell ref="J47:J48"/>
    <mergeCell ref="H53:H54"/>
    <mergeCell ref="I53:I54"/>
    <mergeCell ref="J53:J54"/>
    <mergeCell ref="K53:K54"/>
    <mergeCell ref="B55:B56"/>
    <mergeCell ref="C55:C56"/>
    <mergeCell ref="D55:D56"/>
    <mergeCell ref="K51:K52"/>
    <mergeCell ref="B53:B54"/>
    <mergeCell ref="C53:C54"/>
    <mergeCell ref="D53:D54"/>
    <mergeCell ref="E53:E54"/>
    <mergeCell ref="F53:F54"/>
    <mergeCell ref="G53:G54"/>
    <mergeCell ref="E51:E52"/>
    <mergeCell ref="F51:F52"/>
    <mergeCell ref="G51:G52"/>
    <mergeCell ref="H51:H52"/>
    <mergeCell ref="I51:I52"/>
    <mergeCell ref="J51:J52"/>
    <mergeCell ref="B59:B60"/>
    <mergeCell ref="C59:C60"/>
    <mergeCell ref="D59:D60"/>
    <mergeCell ref="K55:K56"/>
    <mergeCell ref="B57:B58"/>
    <mergeCell ref="C57:C58"/>
    <mergeCell ref="D57:D58"/>
    <mergeCell ref="E57:E58"/>
    <mergeCell ref="F57:F58"/>
    <mergeCell ref="G57:G58"/>
    <mergeCell ref="E55:E56"/>
    <mergeCell ref="F55:F56"/>
    <mergeCell ref="G55:G56"/>
    <mergeCell ref="H55:H56"/>
    <mergeCell ref="I55:I56"/>
    <mergeCell ref="J55:J56"/>
    <mergeCell ref="K59:K60"/>
    <mergeCell ref="E59:E60"/>
    <mergeCell ref="F59:F60"/>
    <mergeCell ref="G59:G60"/>
    <mergeCell ref="H59:H60"/>
    <mergeCell ref="I59:I60"/>
    <mergeCell ref="J59:J60"/>
    <mergeCell ref="H57:H58"/>
    <mergeCell ref="I57:I58"/>
    <mergeCell ref="J57:J58"/>
    <mergeCell ref="K57:K58"/>
    <mergeCell ref="G61:G62"/>
    <mergeCell ref="H61:H62"/>
    <mergeCell ref="I61:I62"/>
    <mergeCell ref="J61:J62"/>
    <mergeCell ref="K61:K62"/>
    <mergeCell ref="B63:B64"/>
    <mergeCell ref="C63:C64"/>
    <mergeCell ref="B61:B62"/>
    <mergeCell ref="C61:C62"/>
    <mergeCell ref="D61:D62"/>
    <mergeCell ref="E61:E62"/>
    <mergeCell ref="F61:F62"/>
    <mergeCell ref="F65:F66"/>
    <mergeCell ref="G65:G66"/>
    <mergeCell ref="H65:H66"/>
    <mergeCell ref="I65:I66"/>
    <mergeCell ref="J65:J66"/>
    <mergeCell ref="K65:K66"/>
    <mergeCell ref="J63:J64"/>
    <mergeCell ref="K63:K64"/>
    <mergeCell ref="B65:B66"/>
    <mergeCell ref="C65:C66"/>
    <mergeCell ref="D65:D66"/>
    <mergeCell ref="E65:E66"/>
    <mergeCell ref="D63:D64"/>
    <mergeCell ref="E63:E64"/>
    <mergeCell ref="F63:F64"/>
    <mergeCell ref="G63:G64"/>
    <mergeCell ref="H63:H64"/>
    <mergeCell ref="I63:I64"/>
    <mergeCell ref="H69:H70"/>
    <mergeCell ref="I69:I70"/>
    <mergeCell ref="J69:J70"/>
    <mergeCell ref="K69:K70"/>
    <mergeCell ref="B71:B72"/>
    <mergeCell ref="C71:C72"/>
    <mergeCell ref="K67:K68"/>
    <mergeCell ref="B69:B70"/>
    <mergeCell ref="C69:C70"/>
    <mergeCell ref="D69:D70"/>
    <mergeCell ref="E69:E70"/>
    <mergeCell ref="F69:F70"/>
    <mergeCell ref="G69:G70"/>
    <mergeCell ref="E67:E68"/>
    <mergeCell ref="F67:F68"/>
    <mergeCell ref="G67:G68"/>
    <mergeCell ref="H67:H68"/>
    <mergeCell ref="I67:I68"/>
    <mergeCell ref="J67:J68"/>
    <mergeCell ref="B67:B68"/>
    <mergeCell ref="C67:C68"/>
    <mergeCell ref="D67:D68"/>
    <mergeCell ref="G78:J78"/>
    <mergeCell ref="I79:J79"/>
    <mergeCell ref="J71:J72"/>
    <mergeCell ref="K71:K72"/>
    <mergeCell ref="A76:C76"/>
    <mergeCell ref="D71:D72"/>
    <mergeCell ref="E71:E72"/>
    <mergeCell ref="F71:F72"/>
    <mergeCell ref="G71:G72"/>
    <mergeCell ref="H71:H72"/>
    <mergeCell ref="I71:I72"/>
  </mergeCells>
  <pageMargins left="0.19685039370078741" right="0" top="0.19685039370078741" bottom="0.19685039370078741" header="0.11811023622047245" footer="0.11811023622047245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Dépenses_Equipement(total)</vt:lpstr>
      <vt:lpstr>DE 2018</vt:lpstr>
      <vt:lpstr>'DE 2018'!Zone_d_impression</vt:lpstr>
      <vt:lpstr>'Dépenses_Equipement(total)'!Zone_d_impression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mjid</dc:creator>
  <cp:lastModifiedBy>CM</cp:lastModifiedBy>
  <cp:lastPrinted>2019-12-13T18:42:24Z</cp:lastPrinted>
  <dcterms:created xsi:type="dcterms:W3CDTF">2014-02-07T15:20:34Z</dcterms:created>
  <dcterms:modified xsi:type="dcterms:W3CDTF">2019-12-15T15:48:15Z</dcterms:modified>
</cp:coreProperties>
</file>